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8195" windowHeight="12180" tabRatio="650" activeTab="13"/>
  </bookViews>
  <sheets>
    <sheet name="Jan" sheetId="1" r:id="rId1"/>
    <sheet name="Feb" sheetId="2" r:id="rId2"/>
    <sheet name="Mar" sheetId="3" r:id="rId3"/>
    <sheet name="Apr" sheetId="4" r:id="rId4"/>
    <sheet name="May" sheetId="5" r:id="rId5"/>
    <sheet name="Jun" sheetId="6" r:id="rId6"/>
    <sheet name="Jul" sheetId="7" r:id="rId7"/>
    <sheet name="Aug" sheetId="8" r:id="rId8"/>
    <sheet name="Sep" sheetId="9" r:id="rId9"/>
    <sheet name="Oct" sheetId="10" r:id="rId10"/>
    <sheet name="Nov" sheetId="11" r:id="rId11"/>
    <sheet name="Dec" sheetId="12" r:id="rId12"/>
    <sheet name="Total All" sheetId="15" r:id="rId13"/>
    <sheet name="Search" sheetId="16" r:id="rId14"/>
  </sheets>
  <calcPr calcId="144525"/>
</workbook>
</file>

<file path=xl/calcChain.xml><?xml version="1.0" encoding="utf-8"?>
<calcChain xmlns="http://schemas.openxmlformats.org/spreadsheetml/2006/main">
  <c r="L6" i="15" l="1"/>
  <c r="L7" i="15"/>
  <c r="L8" i="15"/>
  <c r="L9" i="15"/>
  <c r="L10" i="15"/>
  <c r="L11" i="15"/>
  <c r="L12" i="15"/>
  <c r="L13" i="15"/>
  <c r="L14" i="15"/>
  <c r="L15" i="15"/>
  <c r="L16" i="15"/>
  <c r="K6" i="15"/>
  <c r="K7" i="15"/>
  <c r="K8" i="15"/>
  <c r="K9" i="15"/>
  <c r="K10" i="15"/>
  <c r="K11" i="15"/>
  <c r="K12" i="15"/>
  <c r="K13" i="15"/>
  <c r="K14" i="15"/>
  <c r="K15" i="15"/>
  <c r="K16" i="15"/>
  <c r="J6" i="15"/>
  <c r="J7" i="15"/>
  <c r="J8" i="15"/>
  <c r="J9" i="15"/>
  <c r="J10" i="15"/>
  <c r="J11" i="15"/>
  <c r="J12" i="15"/>
  <c r="J13" i="15"/>
  <c r="J14" i="15"/>
  <c r="J15" i="15"/>
  <c r="J16" i="15"/>
  <c r="I6" i="15"/>
  <c r="I7" i="15"/>
  <c r="I8" i="15"/>
  <c r="I9" i="15"/>
  <c r="I10" i="15"/>
  <c r="I11" i="15"/>
  <c r="I12" i="15"/>
  <c r="I13" i="15"/>
  <c r="I14" i="15"/>
  <c r="I15" i="15"/>
  <c r="I16" i="15"/>
  <c r="H6" i="15"/>
  <c r="H7" i="15"/>
  <c r="H8" i="15"/>
  <c r="H9" i="15"/>
  <c r="H10" i="15"/>
  <c r="H11" i="15"/>
  <c r="H12" i="15"/>
  <c r="H13" i="15"/>
  <c r="H14" i="15"/>
  <c r="H15" i="15"/>
  <c r="H16" i="15"/>
  <c r="G6" i="15"/>
  <c r="G7" i="15"/>
  <c r="G8" i="15"/>
  <c r="G9" i="15"/>
  <c r="G10" i="15"/>
  <c r="G11" i="15"/>
  <c r="G12" i="15"/>
  <c r="G13" i="15"/>
  <c r="G14" i="15"/>
  <c r="G15" i="15"/>
  <c r="G16" i="15"/>
  <c r="F6" i="15"/>
  <c r="F7" i="15"/>
  <c r="F8" i="15"/>
  <c r="F9" i="15"/>
  <c r="F10" i="15"/>
  <c r="F11" i="15"/>
  <c r="F12" i="15"/>
  <c r="F13" i="15"/>
  <c r="F14" i="15"/>
  <c r="F15" i="15"/>
  <c r="F16" i="15"/>
  <c r="E6" i="15"/>
  <c r="E7" i="15"/>
  <c r="E8" i="15"/>
  <c r="E9" i="15"/>
  <c r="E10" i="15"/>
  <c r="E11" i="15"/>
  <c r="E12" i="15"/>
  <c r="E13" i="15"/>
  <c r="E14" i="15"/>
  <c r="E15" i="15"/>
  <c r="E16" i="15"/>
  <c r="D6" i="15"/>
  <c r="D7" i="15"/>
  <c r="D8" i="15"/>
  <c r="D9" i="15"/>
  <c r="D10" i="15"/>
  <c r="D11" i="15"/>
  <c r="D12" i="15"/>
  <c r="D13" i="15"/>
  <c r="D14" i="15"/>
  <c r="D15" i="15"/>
  <c r="D16" i="15"/>
  <c r="C6" i="15"/>
  <c r="C7" i="15"/>
  <c r="C8" i="15"/>
  <c r="C9" i="15"/>
  <c r="C10" i="15"/>
  <c r="C11" i="15"/>
  <c r="C12" i="15"/>
  <c r="C13" i="15"/>
  <c r="C14" i="15"/>
  <c r="C15" i="15"/>
  <c r="C16" i="15"/>
  <c r="AE3" i="2" l="1"/>
  <c r="AE4" i="2"/>
  <c r="AE5" i="2"/>
  <c r="AE6" i="2"/>
  <c r="AE7" i="2"/>
  <c r="AE8" i="2"/>
  <c r="AE9" i="2"/>
  <c r="AE10" i="2"/>
  <c r="AE11" i="2"/>
  <c r="AE12" i="2"/>
  <c r="AE13" i="2"/>
  <c r="AE14" i="2"/>
  <c r="AE15" i="2"/>
  <c r="AQ15" i="12" l="1"/>
  <c r="AP15" i="12"/>
  <c r="AO15" i="12"/>
  <c r="AN15" i="12"/>
  <c r="AM15" i="12"/>
  <c r="AL15" i="12"/>
  <c r="AK15" i="12"/>
  <c r="AJ15" i="12"/>
  <c r="AI15" i="12"/>
  <c r="AH15" i="12"/>
  <c r="AR15" i="12" s="1"/>
  <c r="AQ14" i="12"/>
  <c r="AP14" i="12"/>
  <c r="AO14" i="12"/>
  <c r="AM14" i="12"/>
  <c r="AL14" i="12"/>
  <c r="AK14" i="12"/>
  <c r="AJ14" i="12"/>
  <c r="AI14" i="12"/>
  <c r="AH14" i="12"/>
  <c r="AR14" i="12" s="1"/>
  <c r="AQ13" i="12"/>
  <c r="AP13" i="12"/>
  <c r="AO13" i="12"/>
  <c r="AN13" i="12"/>
  <c r="AM13" i="12"/>
  <c r="AL13" i="12"/>
  <c r="AK13" i="12"/>
  <c r="AJ13" i="12"/>
  <c r="AI13" i="12"/>
  <c r="AH13" i="12"/>
  <c r="AR13" i="12" s="1"/>
  <c r="AQ12" i="12"/>
  <c r="AP12" i="12"/>
  <c r="AO12" i="12"/>
  <c r="AM12" i="12"/>
  <c r="AL12" i="12"/>
  <c r="AK12" i="12"/>
  <c r="AJ12" i="12"/>
  <c r="AI12" i="12"/>
  <c r="AH12" i="12"/>
  <c r="AR12" i="12" s="1"/>
  <c r="AQ11" i="12"/>
  <c r="AP11" i="12"/>
  <c r="AO11" i="12"/>
  <c r="AM11" i="12"/>
  <c r="AL11" i="12"/>
  <c r="AK11" i="12"/>
  <c r="AJ11" i="12"/>
  <c r="AI11" i="12"/>
  <c r="AH11" i="12"/>
  <c r="AR11" i="12" s="1"/>
  <c r="AQ10" i="12"/>
  <c r="AP10" i="12"/>
  <c r="AO10" i="12"/>
  <c r="AN10" i="12"/>
  <c r="AL10" i="12"/>
  <c r="AK10" i="12"/>
  <c r="AJ10" i="12"/>
  <c r="AI10" i="12"/>
  <c r="AH10" i="12"/>
  <c r="AR10" i="12" s="1"/>
  <c r="AQ9" i="12"/>
  <c r="AP9" i="12"/>
  <c r="AO9" i="12"/>
  <c r="AN9" i="12"/>
  <c r="AM9" i="12"/>
  <c r="AL9" i="12"/>
  <c r="AK9" i="12"/>
  <c r="AJ9" i="12"/>
  <c r="AI9" i="12"/>
  <c r="AH9" i="12"/>
  <c r="AQ8" i="12"/>
  <c r="AP8" i="12"/>
  <c r="AO8" i="12"/>
  <c r="AN8" i="12"/>
  <c r="AM8" i="12"/>
  <c r="AL8" i="12"/>
  <c r="AK8" i="12"/>
  <c r="AJ8" i="12"/>
  <c r="AI8" i="12"/>
  <c r="AH8" i="12"/>
  <c r="AR8" i="12" s="1"/>
  <c r="AQ7" i="12"/>
  <c r="AP7" i="12"/>
  <c r="AO7" i="12"/>
  <c r="AM7" i="12"/>
  <c r="AL7" i="12"/>
  <c r="AK7" i="12"/>
  <c r="AJ7" i="12"/>
  <c r="AH7" i="12"/>
  <c r="AR7" i="12" s="1"/>
  <c r="AQ6" i="12"/>
  <c r="AP6" i="12"/>
  <c r="AO6" i="12"/>
  <c r="AN6" i="12"/>
  <c r="AM6" i="12"/>
  <c r="AL6" i="12"/>
  <c r="AK6" i="12"/>
  <c r="AJ6" i="12"/>
  <c r="AI6" i="12"/>
  <c r="AH6" i="12"/>
  <c r="AR6" i="12" s="1"/>
  <c r="AQ5" i="12"/>
  <c r="AP5" i="12"/>
  <c r="AO5" i="12"/>
  <c r="AM5" i="12"/>
  <c r="AL5" i="12"/>
  <c r="AK5" i="12"/>
  <c r="AJ5" i="12"/>
  <c r="AI5" i="12"/>
  <c r="AH5" i="12"/>
  <c r="AQ4" i="12"/>
  <c r="AP4" i="12"/>
  <c r="AO4" i="12"/>
  <c r="AM4" i="12"/>
  <c r="AL4" i="12"/>
  <c r="AK4" i="12"/>
  <c r="AJ4" i="12"/>
  <c r="AI4" i="12"/>
  <c r="AH4" i="12"/>
  <c r="AR4" i="12" s="1"/>
  <c r="AQ3" i="12"/>
  <c r="AP3" i="12"/>
  <c r="AO3" i="12"/>
  <c r="AN3" i="12"/>
  <c r="AM3" i="12"/>
  <c r="AL3" i="12"/>
  <c r="AK3" i="12"/>
  <c r="AJ3" i="12"/>
  <c r="AI3" i="12"/>
  <c r="AH3" i="12"/>
  <c r="AR3" i="12" s="1"/>
  <c r="AP15" i="11"/>
  <c r="AO15" i="11"/>
  <c r="AN15" i="11"/>
  <c r="AM15" i="11"/>
  <c r="AL15" i="11"/>
  <c r="AK15" i="11"/>
  <c r="AJ15" i="11"/>
  <c r="AI15" i="11"/>
  <c r="AH15" i="11"/>
  <c r="AG15" i="11"/>
  <c r="AQ15" i="11" s="1"/>
  <c r="AP14" i="11"/>
  <c r="AO14" i="11"/>
  <c r="AN14" i="11"/>
  <c r="AL14" i="11"/>
  <c r="AK14" i="11"/>
  <c r="AJ14" i="11"/>
  <c r="AI14" i="11"/>
  <c r="AH14" i="11"/>
  <c r="AG14" i="11"/>
  <c r="AQ14" i="11" s="1"/>
  <c r="AP13" i="11"/>
  <c r="AO13" i="11"/>
  <c r="AN13" i="11"/>
  <c r="AM13" i="11"/>
  <c r="AL13" i="11"/>
  <c r="AK13" i="11"/>
  <c r="AJ13" i="11"/>
  <c r="AI13" i="11"/>
  <c r="AH13" i="11"/>
  <c r="AG13" i="11"/>
  <c r="AQ13" i="11" s="1"/>
  <c r="AP12" i="11"/>
  <c r="AO12" i="11"/>
  <c r="AN12" i="11"/>
  <c r="AL12" i="11"/>
  <c r="AK12" i="11"/>
  <c r="AJ12" i="11"/>
  <c r="AI12" i="11"/>
  <c r="AH12" i="11"/>
  <c r="AG12" i="11"/>
  <c r="AP11" i="11"/>
  <c r="AO11" i="11"/>
  <c r="AN11" i="11"/>
  <c r="AL11" i="11"/>
  <c r="AK11" i="11"/>
  <c r="AJ11" i="11"/>
  <c r="AI11" i="11"/>
  <c r="AH11" i="11"/>
  <c r="AG11" i="11"/>
  <c r="AQ11" i="11" s="1"/>
  <c r="AP10" i="11"/>
  <c r="AO10" i="11"/>
  <c r="AN10" i="11"/>
  <c r="AM10" i="11"/>
  <c r="AK10" i="11"/>
  <c r="AJ10" i="11"/>
  <c r="AI10" i="11"/>
  <c r="AH10" i="11"/>
  <c r="AG10" i="11"/>
  <c r="AQ10" i="11" s="1"/>
  <c r="AP9" i="11"/>
  <c r="AO9" i="11"/>
  <c r="AN9" i="11"/>
  <c r="AM9" i="11"/>
  <c r="AL9" i="11"/>
  <c r="AK9" i="11"/>
  <c r="AJ9" i="11"/>
  <c r="AI9" i="11"/>
  <c r="AH9" i="11"/>
  <c r="AG9" i="11"/>
  <c r="AQ9" i="11" s="1"/>
  <c r="AP8" i="11"/>
  <c r="AO8" i="11"/>
  <c r="AN8" i="11"/>
  <c r="AM8" i="11"/>
  <c r="AL8" i="11"/>
  <c r="AK8" i="11"/>
  <c r="AJ8" i="11"/>
  <c r="AI8" i="11"/>
  <c r="AH8" i="11"/>
  <c r="AG8" i="11"/>
  <c r="AQ8" i="11" s="1"/>
  <c r="AP7" i="11"/>
  <c r="AO7" i="11"/>
  <c r="AN7" i="11"/>
  <c r="AL7" i="11"/>
  <c r="AK7" i="11"/>
  <c r="AJ7" i="11"/>
  <c r="AI7" i="11"/>
  <c r="AG7" i="11"/>
  <c r="AQ7" i="11" s="1"/>
  <c r="AP6" i="11"/>
  <c r="AO6" i="11"/>
  <c r="AN6" i="11"/>
  <c r="AM6" i="11"/>
  <c r="AL6" i="11"/>
  <c r="AK6" i="11"/>
  <c r="AJ6" i="11"/>
  <c r="AI6" i="11"/>
  <c r="AH6" i="11"/>
  <c r="AG6" i="11"/>
  <c r="AQ6" i="11" s="1"/>
  <c r="AP5" i="11"/>
  <c r="AO5" i="11"/>
  <c r="AN5" i="11"/>
  <c r="AL5" i="11"/>
  <c r="AK5" i="11"/>
  <c r="AJ5" i="11"/>
  <c r="AI5" i="11"/>
  <c r="AH5" i="11"/>
  <c r="AG5" i="11"/>
  <c r="AP4" i="11"/>
  <c r="AO4" i="11"/>
  <c r="AN4" i="11"/>
  <c r="AL4" i="11"/>
  <c r="AK4" i="11"/>
  <c r="AJ4" i="11"/>
  <c r="AI4" i="11"/>
  <c r="AH4" i="11"/>
  <c r="AG4" i="11"/>
  <c r="AQ4" i="11" s="1"/>
  <c r="AP3" i="11"/>
  <c r="AO3" i="11"/>
  <c r="AN3" i="11"/>
  <c r="AM3" i="11"/>
  <c r="AL3" i="11"/>
  <c r="AK3" i="11"/>
  <c r="AJ3" i="11"/>
  <c r="AI3" i="11"/>
  <c r="AH3" i="11"/>
  <c r="AG3" i="11"/>
  <c r="AQ3" i="11" s="1"/>
  <c r="AQ15" i="10"/>
  <c r="AP15" i="10"/>
  <c r="AO15" i="10"/>
  <c r="AN15" i="10"/>
  <c r="AM15" i="10"/>
  <c r="AL15" i="10"/>
  <c r="AK15" i="10"/>
  <c r="AJ15" i="10"/>
  <c r="AI15" i="10"/>
  <c r="AH15" i="10"/>
  <c r="AR15" i="10" s="1"/>
  <c r="AQ14" i="10"/>
  <c r="AP14" i="10"/>
  <c r="AO14" i="10"/>
  <c r="AM14" i="10"/>
  <c r="AL14" i="10"/>
  <c r="AK14" i="10"/>
  <c r="AJ14" i="10"/>
  <c r="AI14" i="10"/>
  <c r="AH14" i="10"/>
  <c r="AQ13" i="10"/>
  <c r="AP13" i="10"/>
  <c r="AO13" i="10"/>
  <c r="AN13" i="10"/>
  <c r="AM13" i="10"/>
  <c r="AL13" i="10"/>
  <c r="AK13" i="10"/>
  <c r="AJ13" i="10"/>
  <c r="AI13" i="10"/>
  <c r="AH13" i="10"/>
  <c r="AR13" i="10" s="1"/>
  <c r="AQ12" i="10"/>
  <c r="AP12" i="10"/>
  <c r="AO12" i="10"/>
  <c r="AM12" i="10"/>
  <c r="AL12" i="10"/>
  <c r="AK12" i="10"/>
  <c r="AJ12" i="10"/>
  <c r="AI12" i="10"/>
  <c r="AH12" i="10"/>
  <c r="AQ11" i="10"/>
  <c r="AP11" i="10"/>
  <c r="AO11" i="10"/>
  <c r="AM11" i="10"/>
  <c r="AL11" i="10"/>
  <c r="AK11" i="10"/>
  <c r="AJ11" i="10"/>
  <c r="AI11" i="10"/>
  <c r="AH11" i="10"/>
  <c r="AQ10" i="10"/>
  <c r="AP10" i="10"/>
  <c r="AO10" i="10"/>
  <c r="AN10" i="10"/>
  <c r="AL10" i="10"/>
  <c r="AK10" i="10"/>
  <c r="AJ10" i="10"/>
  <c r="AI10" i="10"/>
  <c r="AH10" i="10"/>
  <c r="AQ9" i="10"/>
  <c r="AP9" i="10"/>
  <c r="AO9" i="10"/>
  <c r="AN9" i="10"/>
  <c r="AM9" i="10"/>
  <c r="AL9" i="10"/>
  <c r="AK9" i="10"/>
  <c r="AJ9" i="10"/>
  <c r="AI9" i="10"/>
  <c r="AH9" i="10"/>
  <c r="AQ8" i="10"/>
  <c r="AP8" i="10"/>
  <c r="AO8" i="10"/>
  <c r="AN8" i="10"/>
  <c r="AM8" i="10"/>
  <c r="AL8" i="10"/>
  <c r="AK8" i="10"/>
  <c r="AJ8" i="10"/>
  <c r="AI8" i="10"/>
  <c r="AH8" i="10"/>
  <c r="AQ7" i="10"/>
  <c r="AP7" i="10"/>
  <c r="AO7" i="10"/>
  <c r="AM7" i="10"/>
  <c r="AL7" i="10"/>
  <c r="AK7" i="10"/>
  <c r="AJ7" i="10"/>
  <c r="AH7" i="10"/>
  <c r="AQ6" i="10"/>
  <c r="AP6" i="10"/>
  <c r="AO6" i="10"/>
  <c r="AN6" i="10"/>
  <c r="AM6" i="10"/>
  <c r="AL6" i="10"/>
  <c r="AK6" i="10"/>
  <c r="AJ6" i="10"/>
  <c r="AI6" i="10"/>
  <c r="AH6" i="10"/>
  <c r="AQ5" i="10"/>
  <c r="AP5" i="10"/>
  <c r="AO5" i="10"/>
  <c r="AM5" i="10"/>
  <c r="AL5" i="10"/>
  <c r="AK5" i="10"/>
  <c r="AJ5" i="10"/>
  <c r="AI5" i="10"/>
  <c r="AH5" i="10"/>
  <c r="AQ4" i="10"/>
  <c r="AP4" i="10"/>
  <c r="AO4" i="10"/>
  <c r="AM4" i="10"/>
  <c r="AL4" i="10"/>
  <c r="AK4" i="10"/>
  <c r="AJ4" i="10"/>
  <c r="AI4" i="10"/>
  <c r="AH4" i="10"/>
  <c r="AQ3" i="10"/>
  <c r="AP3" i="10"/>
  <c r="AO3" i="10"/>
  <c r="AN3" i="10"/>
  <c r="AM3" i="10"/>
  <c r="AL3" i="10"/>
  <c r="AK3" i="10"/>
  <c r="AJ3" i="10"/>
  <c r="AI3" i="10"/>
  <c r="AH3" i="10"/>
  <c r="AP15" i="9"/>
  <c r="AO15" i="9"/>
  <c r="AN15" i="9"/>
  <c r="AM15" i="9"/>
  <c r="AL15" i="9"/>
  <c r="AK15" i="9"/>
  <c r="AJ15" i="9"/>
  <c r="AI15" i="9"/>
  <c r="AH15" i="9"/>
  <c r="AG15" i="9"/>
  <c r="AQ15" i="9" s="1"/>
  <c r="AP14" i="9"/>
  <c r="AO14" i="9"/>
  <c r="AN14" i="9"/>
  <c r="AL14" i="9"/>
  <c r="AK14" i="9"/>
  <c r="AJ14" i="9"/>
  <c r="AI14" i="9"/>
  <c r="AH14" i="9"/>
  <c r="AG14" i="9"/>
  <c r="AP13" i="9"/>
  <c r="AO13" i="9"/>
  <c r="AN13" i="9"/>
  <c r="AM13" i="9"/>
  <c r="AL13" i="9"/>
  <c r="AK13" i="9"/>
  <c r="AJ13" i="9"/>
  <c r="AI13" i="9"/>
  <c r="AH13" i="9"/>
  <c r="AG13" i="9"/>
  <c r="AP12" i="9"/>
  <c r="AO12" i="9"/>
  <c r="AN12" i="9"/>
  <c r="AL12" i="9"/>
  <c r="AK12" i="9"/>
  <c r="AJ12" i="9"/>
  <c r="AI12" i="9"/>
  <c r="AH12" i="9"/>
  <c r="AG12" i="9"/>
  <c r="AQ12" i="9" s="1"/>
  <c r="AP11" i="9"/>
  <c r="AO11" i="9"/>
  <c r="AN11" i="9"/>
  <c r="AL11" i="9"/>
  <c r="AK11" i="9"/>
  <c r="AJ11" i="9"/>
  <c r="AI11" i="9"/>
  <c r="AH11" i="9"/>
  <c r="AG11" i="9"/>
  <c r="AP10" i="9"/>
  <c r="AO10" i="9"/>
  <c r="AN10" i="9"/>
  <c r="AM10" i="9"/>
  <c r="AK10" i="9"/>
  <c r="AJ10" i="9"/>
  <c r="AI10" i="9"/>
  <c r="AH10" i="9"/>
  <c r="AG10" i="9"/>
  <c r="AQ10" i="9" s="1"/>
  <c r="AP9" i="9"/>
  <c r="AO9" i="9"/>
  <c r="AN9" i="9"/>
  <c r="AM9" i="9"/>
  <c r="AL9" i="9"/>
  <c r="AK9" i="9"/>
  <c r="AJ9" i="9"/>
  <c r="AI9" i="9"/>
  <c r="AH9" i="9"/>
  <c r="AG9" i="9"/>
  <c r="AQ9" i="9" s="1"/>
  <c r="AP8" i="9"/>
  <c r="AO8" i="9"/>
  <c r="AN8" i="9"/>
  <c r="AM8" i="9"/>
  <c r="AL8" i="9"/>
  <c r="AK8" i="9"/>
  <c r="AJ8" i="9"/>
  <c r="AI8" i="9"/>
  <c r="AH8" i="9"/>
  <c r="AG8" i="9"/>
  <c r="AQ8" i="9" s="1"/>
  <c r="AP7" i="9"/>
  <c r="AO7" i="9"/>
  <c r="AN7" i="9"/>
  <c r="AL7" i="9"/>
  <c r="AK7" i="9"/>
  <c r="AJ7" i="9"/>
  <c r="AI7" i="9"/>
  <c r="AG7" i="9"/>
  <c r="AP6" i="9"/>
  <c r="AO6" i="9"/>
  <c r="AN6" i="9"/>
  <c r="AM6" i="9"/>
  <c r="AL6" i="9"/>
  <c r="AK6" i="9"/>
  <c r="AJ6" i="9"/>
  <c r="AI6" i="9"/>
  <c r="AH6" i="9"/>
  <c r="AG6" i="9"/>
  <c r="AP5" i="9"/>
  <c r="AO5" i="9"/>
  <c r="AN5" i="9"/>
  <c r="AL5" i="9"/>
  <c r="AK5" i="9"/>
  <c r="AJ5" i="9"/>
  <c r="AI5" i="9"/>
  <c r="AH5" i="9"/>
  <c r="AG5" i="9"/>
  <c r="AP4" i="9"/>
  <c r="AO4" i="9"/>
  <c r="AN4" i="9"/>
  <c r="AL4" i="9"/>
  <c r="AK4" i="9"/>
  <c r="AJ4" i="9"/>
  <c r="AI4" i="9"/>
  <c r="AH4" i="9"/>
  <c r="AG4" i="9"/>
  <c r="AQ4" i="9" s="1"/>
  <c r="AP3" i="9"/>
  <c r="AO3" i="9"/>
  <c r="AN3" i="9"/>
  <c r="AM3" i="9"/>
  <c r="AL3" i="9"/>
  <c r="AK3" i="9"/>
  <c r="AJ3" i="9"/>
  <c r="AI3" i="9"/>
  <c r="AH3" i="9"/>
  <c r="AG3" i="9"/>
  <c r="AQ3" i="9" s="1"/>
  <c r="AQ15" i="8"/>
  <c r="AP15" i="8"/>
  <c r="AO15" i="8"/>
  <c r="AN15" i="8"/>
  <c r="AM15" i="8"/>
  <c r="AL15" i="8"/>
  <c r="AK15" i="8"/>
  <c r="AJ15" i="8"/>
  <c r="AI15" i="8"/>
  <c r="AH15" i="8"/>
  <c r="AR15" i="8" s="1"/>
  <c r="AQ14" i="8"/>
  <c r="AP14" i="8"/>
  <c r="AO14" i="8"/>
  <c r="AM14" i="8"/>
  <c r="AL14" i="8"/>
  <c r="AK14" i="8"/>
  <c r="AJ14" i="8"/>
  <c r="AI14" i="8"/>
  <c r="AH14" i="8"/>
  <c r="AR14" i="8" s="1"/>
  <c r="AQ13" i="8"/>
  <c r="AP13" i="8"/>
  <c r="AO13" i="8"/>
  <c r="AN13" i="8"/>
  <c r="AM13" i="8"/>
  <c r="AL13" i="8"/>
  <c r="AK13" i="8"/>
  <c r="AJ13" i="8"/>
  <c r="AI13" i="8"/>
  <c r="AH13" i="8"/>
  <c r="AR13" i="8" s="1"/>
  <c r="AQ12" i="8"/>
  <c r="AP12" i="8"/>
  <c r="AO12" i="8"/>
  <c r="AM12" i="8"/>
  <c r="AL12" i="8"/>
  <c r="AK12" i="8"/>
  <c r="AJ12" i="8"/>
  <c r="AI12" i="8"/>
  <c r="AH12" i="8"/>
  <c r="AR12" i="8" s="1"/>
  <c r="AQ11" i="8"/>
  <c r="AP11" i="8"/>
  <c r="AO11" i="8"/>
  <c r="AM11" i="8"/>
  <c r="AL11" i="8"/>
  <c r="AK11" i="8"/>
  <c r="AJ11" i="8"/>
  <c r="AI11" i="8"/>
  <c r="AH11" i="8"/>
  <c r="AR11" i="8" s="1"/>
  <c r="AQ10" i="8"/>
  <c r="AP10" i="8"/>
  <c r="AO10" i="8"/>
  <c r="AN10" i="8"/>
  <c r="AL10" i="8"/>
  <c r="AK10" i="8"/>
  <c r="AJ10" i="8"/>
  <c r="AI10" i="8"/>
  <c r="AH10" i="8"/>
  <c r="AR10" i="8" s="1"/>
  <c r="AQ9" i="8"/>
  <c r="AP9" i="8"/>
  <c r="AO9" i="8"/>
  <c r="AN9" i="8"/>
  <c r="AM9" i="8"/>
  <c r="AL9" i="8"/>
  <c r="AK9" i="8"/>
  <c r="AJ9" i="8"/>
  <c r="AI9" i="8"/>
  <c r="AH9" i="8"/>
  <c r="AR9" i="8" s="1"/>
  <c r="AQ8" i="8"/>
  <c r="AP8" i="8"/>
  <c r="AO8" i="8"/>
  <c r="AN8" i="8"/>
  <c r="AM8" i="8"/>
  <c r="AL8" i="8"/>
  <c r="AK8" i="8"/>
  <c r="AJ8" i="8"/>
  <c r="AI8" i="8"/>
  <c r="AH8" i="8"/>
  <c r="AR8" i="8" s="1"/>
  <c r="AQ7" i="8"/>
  <c r="AP7" i="8"/>
  <c r="AO7" i="8"/>
  <c r="AM7" i="8"/>
  <c r="AL7" i="8"/>
  <c r="AK7" i="8"/>
  <c r="AJ7" i="8"/>
  <c r="AH7" i="8"/>
  <c r="AR7" i="8" s="1"/>
  <c r="AQ6" i="8"/>
  <c r="AP6" i="8"/>
  <c r="AO6" i="8"/>
  <c r="AN6" i="8"/>
  <c r="AM6" i="8"/>
  <c r="AL6" i="8"/>
  <c r="AK6" i="8"/>
  <c r="AJ6" i="8"/>
  <c r="AI6" i="8"/>
  <c r="AH6" i="8"/>
  <c r="AR6" i="8" s="1"/>
  <c r="AQ5" i="8"/>
  <c r="AP5" i="8"/>
  <c r="AO5" i="8"/>
  <c r="AM5" i="8"/>
  <c r="AL5" i="8"/>
  <c r="AK5" i="8"/>
  <c r="AJ5" i="8"/>
  <c r="AI5" i="8"/>
  <c r="AH5" i="8"/>
  <c r="AQ4" i="8"/>
  <c r="AP4" i="8"/>
  <c r="AO4" i="8"/>
  <c r="AM4" i="8"/>
  <c r="AL4" i="8"/>
  <c r="AK4" i="8"/>
  <c r="AJ4" i="8"/>
  <c r="AI4" i="8"/>
  <c r="AH4" i="8"/>
  <c r="AR4" i="8" s="1"/>
  <c r="AQ3" i="8"/>
  <c r="AP3" i="8"/>
  <c r="AO3" i="8"/>
  <c r="AN3" i="8"/>
  <c r="AM3" i="8"/>
  <c r="AL3" i="8"/>
  <c r="AK3" i="8"/>
  <c r="AJ3" i="8"/>
  <c r="AI3" i="8"/>
  <c r="AH3" i="8"/>
  <c r="AR3" i="8" s="1"/>
  <c r="AQ15" i="7"/>
  <c r="AP15" i="7"/>
  <c r="AO15" i="7"/>
  <c r="AN15" i="7"/>
  <c r="AM15" i="7"/>
  <c r="AL15" i="7"/>
  <c r="AK15" i="7"/>
  <c r="AJ15" i="7"/>
  <c r="AI15" i="7"/>
  <c r="AH15" i="7"/>
  <c r="AQ14" i="7"/>
  <c r="AP14" i="7"/>
  <c r="AO14" i="7"/>
  <c r="AM14" i="7"/>
  <c r="AL14" i="7"/>
  <c r="AK14" i="7"/>
  <c r="AJ14" i="7"/>
  <c r="AI14" i="7"/>
  <c r="AH14" i="7"/>
  <c r="AR14" i="7" s="1"/>
  <c r="AQ13" i="7"/>
  <c r="AP13" i="7"/>
  <c r="AO13" i="7"/>
  <c r="AN13" i="7"/>
  <c r="AM13" i="7"/>
  <c r="AL13" i="7"/>
  <c r="AK13" i="7"/>
  <c r="AJ13" i="7"/>
  <c r="AI13" i="7"/>
  <c r="AH13" i="7"/>
  <c r="AR13" i="7" s="1"/>
  <c r="AQ12" i="7"/>
  <c r="AP12" i="7"/>
  <c r="AO12" i="7"/>
  <c r="AM12" i="7"/>
  <c r="AL12" i="7"/>
  <c r="AK12" i="7"/>
  <c r="AJ12" i="7"/>
  <c r="AI12" i="7"/>
  <c r="AH12" i="7"/>
  <c r="AQ11" i="7"/>
  <c r="AP11" i="7"/>
  <c r="AO11" i="7"/>
  <c r="AM11" i="7"/>
  <c r="AL11" i="7"/>
  <c r="AK11" i="7"/>
  <c r="AJ11" i="7"/>
  <c r="AI11" i="7"/>
  <c r="AH11" i="7"/>
  <c r="AR11" i="7" s="1"/>
  <c r="AQ10" i="7"/>
  <c r="AP10" i="7"/>
  <c r="AO10" i="7"/>
  <c r="AN10" i="7"/>
  <c r="AL10" i="7"/>
  <c r="AK10" i="7"/>
  <c r="AJ10" i="7"/>
  <c r="AI10" i="7"/>
  <c r="AH10" i="7"/>
  <c r="AQ9" i="7"/>
  <c r="AP9" i="7"/>
  <c r="AO9" i="7"/>
  <c r="AN9" i="7"/>
  <c r="AM9" i="7"/>
  <c r="AL9" i="7"/>
  <c r="AK9" i="7"/>
  <c r="AJ9" i="7"/>
  <c r="AI9" i="7"/>
  <c r="AH9" i="7"/>
  <c r="AQ8" i="7"/>
  <c r="AP8" i="7"/>
  <c r="AO8" i="7"/>
  <c r="AN8" i="7"/>
  <c r="AM8" i="7"/>
  <c r="AL8" i="7"/>
  <c r="AK8" i="7"/>
  <c r="AJ8" i="7"/>
  <c r="AI8" i="7"/>
  <c r="AH8" i="7"/>
  <c r="AQ7" i="7"/>
  <c r="AP7" i="7"/>
  <c r="AO7" i="7"/>
  <c r="AM7" i="7"/>
  <c r="AL7" i="7"/>
  <c r="AK7" i="7"/>
  <c r="AJ7" i="7"/>
  <c r="AH7" i="7"/>
  <c r="AQ6" i="7"/>
  <c r="AP6" i="7"/>
  <c r="AO6" i="7"/>
  <c r="AN6" i="7"/>
  <c r="AM6" i="7"/>
  <c r="AL6" i="7"/>
  <c r="AK6" i="7"/>
  <c r="AJ6" i="7"/>
  <c r="AI6" i="7"/>
  <c r="AH6" i="7"/>
  <c r="AQ5" i="7"/>
  <c r="AP5" i="7"/>
  <c r="AO5" i="7"/>
  <c r="AM5" i="7"/>
  <c r="AL5" i="7"/>
  <c r="AK5" i="7"/>
  <c r="AJ5" i="7"/>
  <c r="AI5" i="7"/>
  <c r="AH5" i="7"/>
  <c r="AQ4" i="7"/>
  <c r="AP4" i="7"/>
  <c r="AO4" i="7"/>
  <c r="AM4" i="7"/>
  <c r="AL4" i="7"/>
  <c r="AK4" i="7"/>
  <c r="AJ4" i="7"/>
  <c r="AI4" i="7"/>
  <c r="AH4" i="7"/>
  <c r="AQ3" i="7"/>
  <c r="AP3" i="7"/>
  <c r="AO3" i="7"/>
  <c r="AN3" i="7"/>
  <c r="AM3" i="7"/>
  <c r="AL3" i="7"/>
  <c r="AK3" i="7"/>
  <c r="AJ3" i="7"/>
  <c r="AI3" i="7"/>
  <c r="AH3" i="7"/>
  <c r="AP15" i="6"/>
  <c r="AO15" i="6"/>
  <c r="AN15" i="6"/>
  <c r="AM15" i="6"/>
  <c r="AL15" i="6"/>
  <c r="AK15" i="6"/>
  <c r="AJ15" i="6"/>
  <c r="AI15" i="6"/>
  <c r="AH15" i="6"/>
  <c r="AG15" i="6"/>
  <c r="AQ15" i="6" s="1"/>
  <c r="AP14" i="6"/>
  <c r="AO14" i="6"/>
  <c r="AN14" i="6"/>
  <c r="AL14" i="6"/>
  <c r="AK14" i="6"/>
  <c r="AJ14" i="6"/>
  <c r="AI14" i="6"/>
  <c r="AH14" i="6"/>
  <c r="AG14" i="6"/>
  <c r="AP13" i="6"/>
  <c r="AO13" i="6"/>
  <c r="AN13" i="6"/>
  <c r="AM13" i="6"/>
  <c r="AL13" i="6"/>
  <c r="AK13" i="6"/>
  <c r="AJ13" i="6"/>
  <c r="AI13" i="6"/>
  <c r="AH13" i="6"/>
  <c r="AG13" i="6"/>
  <c r="AP12" i="6"/>
  <c r="AO12" i="6"/>
  <c r="AN12" i="6"/>
  <c r="AL12" i="6"/>
  <c r="AK12" i="6"/>
  <c r="AJ12" i="6"/>
  <c r="AI12" i="6"/>
  <c r="AH12" i="6"/>
  <c r="AG12" i="6"/>
  <c r="AQ12" i="6" s="1"/>
  <c r="AP11" i="6"/>
  <c r="AO11" i="6"/>
  <c r="AN11" i="6"/>
  <c r="AL11" i="6"/>
  <c r="AK11" i="6"/>
  <c r="AJ11" i="6"/>
  <c r="AI11" i="6"/>
  <c r="AH11" i="6"/>
  <c r="AG11" i="6"/>
  <c r="AP10" i="6"/>
  <c r="AO10" i="6"/>
  <c r="AN10" i="6"/>
  <c r="AM10" i="6"/>
  <c r="AK10" i="6"/>
  <c r="AJ10" i="6"/>
  <c r="AI10" i="6"/>
  <c r="AH10" i="6"/>
  <c r="AG10" i="6"/>
  <c r="AQ10" i="6" s="1"/>
  <c r="AP9" i="6"/>
  <c r="AO9" i="6"/>
  <c r="AN9" i="6"/>
  <c r="AM9" i="6"/>
  <c r="AL9" i="6"/>
  <c r="AK9" i="6"/>
  <c r="AJ9" i="6"/>
  <c r="AI9" i="6"/>
  <c r="AH9" i="6"/>
  <c r="AG9" i="6"/>
  <c r="AP8" i="6"/>
  <c r="AO8" i="6"/>
  <c r="AN8" i="6"/>
  <c r="AM8" i="6"/>
  <c r="AL8" i="6"/>
  <c r="AK8" i="6"/>
  <c r="AJ8" i="6"/>
  <c r="AI8" i="6"/>
  <c r="AH8" i="6"/>
  <c r="AG8" i="6"/>
  <c r="AQ8" i="6" s="1"/>
  <c r="AP7" i="6"/>
  <c r="AO7" i="6"/>
  <c r="AN7" i="6"/>
  <c r="AL7" i="6"/>
  <c r="AK7" i="6"/>
  <c r="AJ7" i="6"/>
  <c r="AI7" i="6"/>
  <c r="AG7" i="6"/>
  <c r="AQ7" i="6" s="1"/>
  <c r="AP6" i="6"/>
  <c r="AO6" i="6"/>
  <c r="AN6" i="6"/>
  <c r="AM6" i="6"/>
  <c r="AL6" i="6"/>
  <c r="AK6" i="6"/>
  <c r="AJ6" i="6"/>
  <c r="AI6" i="6"/>
  <c r="AH6" i="6"/>
  <c r="AG6" i="6"/>
  <c r="AQ6" i="6" s="1"/>
  <c r="AP5" i="6"/>
  <c r="AO5" i="6"/>
  <c r="AN5" i="6"/>
  <c r="AL5" i="6"/>
  <c r="AK5" i="6"/>
  <c r="AJ5" i="6"/>
  <c r="AI5" i="6"/>
  <c r="AH5" i="6"/>
  <c r="AG5" i="6"/>
  <c r="AP4" i="6"/>
  <c r="AO4" i="6"/>
  <c r="AN4" i="6"/>
  <c r="AL4" i="6"/>
  <c r="AK4" i="6"/>
  <c r="AJ4" i="6"/>
  <c r="AI4" i="6"/>
  <c r="AH4" i="6"/>
  <c r="AG4" i="6"/>
  <c r="AQ4" i="6" s="1"/>
  <c r="AP3" i="6"/>
  <c r="AO3" i="6"/>
  <c r="AN3" i="6"/>
  <c r="AM3" i="6"/>
  <c r="AL3" i="6"/>
  <c r="AK3" i="6"/>
  <c r="AJ3" i="6"/>
  <c r="AI3" i="6"/>
  <c r="AH3" i="6"/>
  <c r="AG3" i="6"/>
  <c r="AQ3" i="6" s="1"/>
  <c r="AQ15" i="5"/>
  <c r="AP15" i="5"/>
  <c r="AO15" i="5"/>
  <c r="AN15" i="5"/>
  <c r="AM15" i="5"/>
  <c r="AL15" i="5"/>
  <c r="AK15" i="5"/>
  <c r="AJ15" i="5"/>
  <c r="AI15" i="5"/>
  <c r="AH15" i="5"/>
  <c r="AR15" i="5" s="1"/>
  <c r="AQ14" i="5"/>
  <c r="AP14" i="5"/>
  <c r="AO14" i="5"/>
  <c r="AM14" i="5"/>
  <c r="AL14" i="5"/>
  <c r="AK14" i="5"/>
  <c r="AJ14" i="5"/>
  <c r="AI14" i="5"/>
  <c r="AH14" i="5"/>
  <c r="AR14" i="5" s="1"/>
  <c r="AQ13" i="5"/>
  <c r="AP13" i="5"/>
  <c r="AO13" i="5"/>
  <c r="AN13" i="5"/>
  <c r="AM13" i="5"/>
  <c r="AL13" i="5"/>
  <c r="AK13" i="5"/>
  <c r="AJ13" i="5"/>
  <c r="AI13" i="5"/>
  <c r="AH13" i="5"/>
  <c r="AR13" i="5" s="1"/>
  <c r="AQ12" i="5"/>
  <c r="AP12" i="5"/>
  <c r="AO12" i="5"/>
  <c r="AM12" i="5"/>
  <c r="AL12" i="5"/>
  <c r="AK12" i="5"/>
  <c r="AJ12" i="5"/>
  <c r="AI12" i="5"/>
  <c r="AH12" i="5"/>
  <c r="AQ11" i="5"/>
  <c r="AP11" i="5"/>
  <c r="AO11" i="5"/>
  <c r="AM11" i="5"/>
  <c r="AL11" i="5"/>
  <c r="AK11" i="5"/>
  <c r="AJ11" i="5"/>
  <c r="AI11" i="5"/>
  <c r="AH11" i="5"/>
  <c r="AQ10" i="5"/>
  <c r="AP10" i="5"/>
  <c r="AO10" i="5"/>
  <c r="AN10" i="5"/>
  <c r="AL10" i="5"/>
  <c r="AK10" i="5"/>
  <c r="AJ10" i="5"/>
  <c r="AI10" i="5"/>
  <c r="AH10" i="5"/>
  <c r="AR10" i="5" s="1"/>
  <c r="AQ9" i="5"/>
  <c r="AP9" i="5"/>
  <c r="AO9" i="5"/>
  <c r="AN9" i="5"/>
  <c r="AM9" i="5"/>
  <c r="AL9" i="5"/>
  <c r="AK9" i="5"/>
  <c r="AJ9" i="5"/>
  <c r="AI9" i="5"/>
  <c r="AH9" i="5"/>
  <c r="AR9" i="5" s="1"/>
  <c r="AQ8" i="5"/>
  <c r="AP8" i="5"/>
  <c r="AO8" i="5"/>
  <c r="AN8" i="5"/>
  <c r="AM8" i="5"/>
  <c r="AL8" i="5"/>
  <c r="AK8" i="5"/>
  <c r="AJ8" i="5"/>
  <c r="AI8" i="5"/>
  <c r="AH8" i="5"/>
  <c r="AR8" i="5" s="1"/>
  <c r="AQ7" i="5"/>
  <c r="AP7" i="5"/>
  <c r="AO7" i="5"/>
  <c r="AM7" i="5"/>
  <c r="AL7" i="5"/>
  <c r="AK7" i="5"/>
  <c r="AJ7" i="5"/>
  <c r="AH7" i="5"/>
  <c r="AR7" i="5" s="1"/>
  <c r="AQ6" i="5"/>
  <c r="AP6" i="5"/>
  <c r="AO6" i="5"/>
  <c r="AN6" i="5"/>
  <c r="AM6" i="5"/>
  <c r="AL6" i="5"/>
  <c r="AK6" i="5"/>
  <c r="AJ6" i="5"/>
  <c r="AI6" i="5"/>
  <c r="AH6" i="5"/>
  <c r="AR6" i="5" s="1"/>
  <c r="AQ5" i="5"/>
  <c r="AP5" i="5"/>
  <c r="AO5" i="5"/>
  <c r="AM5" i="5"/>
  <c r="AL5" i="5"/>
  <c r="AK5" i="5"/>
  <c r="AJ5" i="5"/>
  <c r="AI5" i="5"/>
  <c r="AH5" i="5"/>
  <c r="AQ4" i="5"/>
  <c r="AP4" i="5"/>
  <c r="AO4" i="5"/>
  <c r="AM4" i="5"/>
  <c r="AL4" i="5"/>
  <c r="AK4" i="5"/>
  <c r="AJ4" i="5"/>
  <c r="AI4" i="5"/>
  <c r="AH4" i="5"/>
  <c r="AR4" i="5" s="1"/>
  <c r="AQ3" i="5"/>
  <c r="AP3" i="5"/>
  <c r="AO3" i="5"/>
  <c r="AN3" i="5"/>
  <c r="AM3" i="5"/>
  <c r="AL3" i="5"/>
  <c r="AK3" i="5"/>
  <c r="AJ3" i="5"/>
  <c r="AI3" i="5"/>
  <c r="AH3" i="5"/>
  <c r="AR3" i="5" s="1"/>
  <c r="AP15" i="4"/>
  <c r="AO15" i="4"/>
  <c r="AN15" i="4"/>
  <c r="AM15" i="4"/>
  <c r="AL15" i="4"/>
  <c r="AK15" i="4"/>
  <c r="AJ15" i="4"/>
  <c r="AI15" i="4"/>
  <c r="AH15" i="4"/>
  <c r="AG15" i="4"/>
  <c r="AQ15" i="4" s="1"/>
  <c r="AP14" i="4"/>
  <c r="AO14" i="4"/>
  <c r="AN14" i="4"/>
  <c r="AL14" i="4"/>
  <c r="AK14" i="4"/>
  <c r="AJ14" i="4"/>
  <c r="AI14" i="4"/>
  <c r="AH14" i="4"/>
  <c r="AG14" i="4"/>
  <c r="AQ14" i="4" s="1"/>
  <c r="AP13" i="4"/>
  <c r="AO13" i="4"/>
  <c r="AN13" i="4"/>
  <c r="AM13" i="4"/>
  <c r="AL13" i="4"/>
  <c r="AK13" i="4"/>
  <c r="AJ13" i="4"/>
  <c r="AI13" i="4"/>
  <c r="AH13" i="4"/>
  <c r="AG13" i="4"/>
  <c r="AQ13" i="4" s="1"/>
  <c r="AP12" i="4"/>
  <c r="AO12" i="4"/>
  <c r="AN12" i="4"/>
  <c r="AL12" i="4"/>
  <c r="AK12" i="4"/>
  <c r="AJ12" i="4"/>
  <c r="AI12" i="4"/>
  <c r="AH12" i="4"/>
  <c r="AG12" i="4"/>
  <c r="AQ12" i="4" s="1"/>
  <c r="AP11" i="4"/>
  <c r="AO11" i="4"/>
  <c r="AN11" i="4"/>
  <c r="AL11" i="4"/>
  <c r="AK11" i="4"/>
  <c r="AJ11" i="4"/>
  <c r="AI11" i="4"/>
  <c r="AH11" i="4"/>
  <c r="AG11" i="4"/>
  <c r="AP10" i="4"/>
  <c r="AO10" i="4"/>
  <c r="AN10" i="4"/>
  <c r="AM10" i="4"/>
  <c r="AK10" i="4"/>
  <c r="AJ10" i="4"/>
  <c r="AI10" i="4"/>
  <c r="AH10" i="4"/>
  <c r="AG10" i="4"/>
  <c r="AQ10" i="4" s="1"/>
  <c r="AP9" i="4"/>
  <c r="AO9" i="4"/>
  <c r="AN9" i="4"/>
  <c r="AM9" i="4"/>
  <c r="AL9" i="4"/>
  <c r="AK9" i="4"/>
  <c r="AJ9" i="4"/>
  <c r="AI9" i="4"/>
  <c r="AH9" i="4"/>
  <c r="AG9" i="4"/>
  <c r="AQ9" i="4" s="1"/>
  <c r="AP8" i="4"/>
  <c r="AO8" i="4"/>
  <c r="AN8" i="4"/>
  <c r="AM8" i="4"/>
  <c r="AL8" i="4"/>
  <c r="AK8" i="4"/>
  <c r="AJ8" i="4"/>
  <c r="AI8" i="4"/>
  <c r="AH8" i="4"/>
  <c r="AG8" i="4"/>
  <c r="AQ8" i="4" s="1"/>
  <c r="AP7" i="4"/>
  <c r="AO7" i="4"/>
  <c r="AN7" i="4"/>
  <c r="AL7" i="4"/>
  <c r="AK7" i="4"/>
  <c r="AJ7" i="4"/>
  <c r="AI7" i="4"/>
  <c r="AG7" i="4"/>
  <c r="AQ7" i="4" s="1"/>
  <c r="AP6" i="4"/>
  <c r="AO6" i="4"/>
  <c r="AN6" i="4"/>
  <c r="AM6" i="4"/>
  <c r="AL6" i="4"/>
  <c r="AK6" i="4"/>
  <c r="AJ6" i="4"/>
  <c r="AI6" i="4"/>
  <c r="AH6" i="4"/>
  <c r="AG6" i="4"/>
  <c r="AQ6" i="4" s="1"/>
  <c r="AP5" i="4"/>
  <c r="AO5" i="4"/>
  <c r="AN5" i="4"/>
  <c r="AL5" i="4"/>
  <c r="AK5" i="4"/>
  <c r="AJ5" i="4"/>
  <c r="AI5" i="4"/>
  <c r="AH5" i="4"/>
  <c r="AG5" i="4"/>
  <c r="AP4" i="4"/>
  <c r="AO4" i="4"/>
  <c r="AN4" i="4"/>
  <c r="AL4" i="4"/>
  <c r="AK4" i="4"/>
  <c r="AJ4" i="4"/>
  <c r="AI4" i="4"/>
  <c r="AH4" i="4"/>
  <c r="AG4" i="4"/>
  <c r="AQ4" i="4" s="1"/>
  <c r="AP3" i="4"/>
  <c r="AO3" i="4"/>
  <c r="AN3" i="4"/>
  <c r="AM3" i="4"/>
  <c r="AL3" i="4"/>
  <c r="AK3" i="4"/>
  <c r="AJ3" i="4"/>
  <c r="AI3" i="4"/>
  <c r="AH3" i="4"/>
  <c r="AG3" i="4"/>
  <c r="AQ3" i="4" s="1"/>
  <c r="AQ15" i="3"/>
  <c r="AP15" i="3"/>
  <c r="AO15" i="3"/>
  <c r="AN15" i="3"/>
  <c r="AM15" i="3"/>
  <c r="AL15" i="3"/>
  <c r="AK15" i="3"/>
  <c r="AJ15" i="3"/>
  <c r="AI15" i="3"/>
  <c r="AH15" i="3"/>
  <c r="AQ14" i="3"/>
  <c r="AP14" i="3"/>
  <c r="AO14" i="3"/>
  <c r="AM14" i="3"/>
  <c r="AL14" i="3"/>
  <c r="AK14" i="3"/>
  <c r="AJ14" i="3"/>
  <c r="AI14" i="3"/>
  <c r="AH14" i="3"/>
  <c r="AQ13" i="3"/>
  <c r="AP13" i="3"/>
  <c r="AO13" i="3"/>
  <c r="AN13" i="3"/>
  <c r="AM13" i="3"/>
  <c r="AL13" i="3"/>
  <c r="AK13" i="3"/>
  <c r="AJ13" i="3"/>
  <c r="AI13" i="3"/>
  <c r="AH13" i="3"/>
  <c r="AQ12" i="3"/>
  <c r="AP12" i="3"/>
  <c r="AO12" i="3"/>
  <c r="AM12" i="3"/>
  <c r="AL12" i="3"/>
  <c r="AK12" i="3"/>
  <c r="AJ12" i="3"/>
  <c r="AI12" i="3"/>
  <c r="AH12" i="3"/>
  <c r="AQ11" i="3"/>
  <c r="AP11" i="3"/>
  <c r="AO11" i="3"/>
  <c r="AM11" i="3"/>
  <c r="AL11" i="3"/>
  <c r="AK11" i="3"/>
  <c r="AJ11" i="3"/>
  <c r="AI11" i="3"/>
  <c r="AH11" i="3"/>
  <c r="AQ10" i="3"/>
  <c r="AP10" i="3"/>
  <c r="AO10" i="3"/>
  <c r="AN10" i="3"/>
  <c r="AL10" i="3"/>
  <c r="AK10" i="3"/>
  <c r="AJ10" i="3"/>
  <c r="AI10" i="3"/>
  <c r="AH10" i="3"/>
  <c r="AQ9" i="3"/>
  <c r="AP9" i="3"/>
  <c r="AO9" i="3"/>
  <c r="AN9" i="3"/>
  <c r="AM9" i="3"/>
  <c r="AL9" i="3"/>
  <c r="AK9" i="3"/>
  <c r="AJ9" i="3"/>
  <c r="AI9" i="3"/>
  <c r="AH9" i="3"/>
  <c r="AQ8" i="3"/>
  <c r="AP8" i="3"/>
  <c r="AO8" i="3"/>
  <c r="AN8" i="3"/>
  <c r="AM8" i="3"/>
  <c r="AL8" i="3"/>
  <c r="AK8" i="3"/>
  <c r="AJ8" i="3"/>
  <c r="AI8" i="3"/>
  <c r="AH8" i="3"/>
  <c r="AQ7" i="3"/>
  <c r="AP7" i="3"/>
  <c r="AO7" i="3"/>
  <c r="AM7" i="3"/>
  <c r="AL7" i="3"/>
  <c r="AK7" i="3"/>
  <c r="AJ7" i="3"/>
  <c r="AH7" i="3"/>
  <c r="AQ6" i="3"/>
  <c r="AP6" i="3"/>
  <c r="AO6" i="3"/>
  <c r="AN6" i="3"/>
  <c r="AM6" i="3"/>
  <c r="AL6" i="3"/>
  <c r="AK6" i="3"/>
  <c r="AJ6" i="3"/>
  <c r="AI6" i="3"/>
  <c r="AH6" i="3"/>
  <c r="AQ5" i="3"/>
  <c r="AP5" i="3"/>
  <c r="AO5" i="3"/>
  <c r="AM5" i="3"/>
  <c r="AL5" i="3"/>
  <c r="AK5" i="3"/>
  <c r="AJ5" i="3"/>
  <c r="AI5" i="3"/>
  <c r="AH5" i="3"/>
  <c r="AQ4" i="3"/>
  <c r="AP4" i="3"/>
  <c r="AO4" i="3"/>
  <c r="AM4" i="3"/>
  <c r="AL4" i="3"/>
  <c r="AK4" i="3"/>
  <c r="AJ4" i="3"/>
  <c r="AI4" i="3"/>
  <c r="AH4" i="3"/>
  <c r="AQ3" i="3"/>
  <c r="AP3" i="3"/>
  <c r="AO3" i="3"/>
  <c r="AN3" i="3"/>
  <c r="AM3" i="3"/>
  <c r="AL3" i="3"/>
  <c r="AK3" i="3"/>
  <c r="AJ3" i="3"/>
  <c r="AI3" i="3"/>
  <c r="AH3" i="3"/>
  <c r="C5" i="15" s="1"/>
  <c r="AN15" i="2"/>
  <c r="AM15" i="2"/>
  <c r="AL15" i="2"/>
  <c r="AK15" i="2"/>
  <c r="AJ15" i="2"/>
  <c r="AI15" i="2"/>
  <c r="AH15" i="2"/>
  <c r="AG15" i="2"/>
  <c r="AF15" i="2"/>
  <c r="AN14" i="2"/>
  <c r="AM14" i="2"/>
  <c r="AL14" i="2"/>
  <c r="AK14" i="2"/>
  <c r="AJ14" i="2"/>
  <c r="AI14" i="2"/>
  <c r="AH14" i="2"/>
  <c r="AG14" i="2"/>
  <c r="AF14" i="2"/>
  <c r="AN13" i="2"/>
  <c r="AM13" i="2"/>
  <c r="AL13" i="2"/>
  <c r="AJ13" i="2"/>
  <c r="AI13" i="2"/>
  <c r="AH13" i="2"/>
  <c r="AG13" i="2"/>
  <c r="AF13" i="2"/>
  <c r="AN12" i="2"/>
  <c r="AM12" i="2"/>
  <c r="AL12" i="2"/>
  <c r="AK12" i="2"/>
  <c r="AJ12" i="2"/>
  <c r="AI12" i="2"/>
  <c r="AH12" i="2"/>
  <c r="AG12" i="2"/>
  <c r="AF12" i="2"/>
  <c r="AN11" i="2"/>
  <c r="AM11" i="2"/>
  <c r="AL11" i="2"/>
  <c r="AJ11" i="2"/>
  <c r="AI11" i="2"/>
  <c r="AH11" i="2"/>
  <c r="AG11" i="2"/>
  <c r="AF11" i="2"/>
  <c r="AN10" i="2"/>
  <c r="AM10" i="2"/>
  <c r="AL10" i="2"/>
  <c r="AJ10" i="2"/>
  <c r="AI10" i="2"/>
  <c r="AH10" i="2"/>
  <c r="AG10" i="2"/>
  <c r="AF10" i="2"/>
  <c r="AN9" i="2"/>
  <c r="AM9" i="2"/>
  <c r="AL9" i="2"/>
  <c r="AK9" i="2"/>
  <c r="AI9" i="2"/>
  <c r="AH9" i="2"/>
  <c r="AG9" i="2"/>
  <c r="AF9" i="2"/>
  <c r="AN8" i="2"/>
  <c r="AM8" i="2"/>
  <c r="AL8" i="2"/>
  <c r="AK8" i="2"/>
  <c r="AJ8" i="2"/>
  <c r="AI8" i="2"/>
  <c r="AH8" i="2"/>
  <c r="AG8" i="2"/>
  <c r="AF8" i="2"/>
  <c r="AN7" i="2"/>
  <c r="AM7" i="2"/>
  <c r="AL7" i="2"/>
  <c r="AJ7" i="2"/>
  <c r="AI7" i="2"/>
  <c r="AH7" i="2"/>
  <c r="AG7" i="2"/>
  <c r="AN6" i="2"/>
  <c r="AM6" i="2"/>
  <c r="AL6" i="2"/>
  <c r="AK6" i="2"/>
  <c r="AJ6" i="2"/>
  <c r="AI6" i="2"/>
  <c r="AH6" i="2"/>
  <c r="AG6" i="2"/>
  <c r="AF6" i="2"/>
  <c r="AN5" i="2"/>
  <c r="AM5" i="2"/>
  <c r="AL5" i="2"/>
  <c r="AJ5" i="2"/>
  <c r="AI5" i="2"/>
  <c r="AH5" i="2"/>
  <c r="AG5" i="2"/>
  <c r="AF5" i="2"/>
  <c r="AN4" i="2"/>
  <c r="AM4" i="2"/>
  <c r="AL4" i="2"/>
  <c r="AJ4" i="2"/>
  <c r="AI4" i="2"/>
  <c r="AH4" i="2"/>
  <c r="AG4" i="2"/>
  <c r="AF4" i="2"/>
  <c r="AN3" i="2"/>
  <c r="L5" i="15" s="1"/>
  <c r="AM3" i="2"/>
  <c r="K5" i="15" s="1"/>
  <c r="AL3" i="2"/>
  <c r="J5" i="15" s="1"/>
  <c r="AK3" i="2"/>
  <c r="I5" i="15" s="1"/>
  <c r="AJ3" i="2"/>
  <c r="H5" i="15" s="1"/>
  <c r="AI3" i="2"/>
  <c r="G5" i="15" s="1"/>
  <c r="AH3" i="2"/>
  <c r="F5" i="15" s="1"/>
  <c r="AG3" i="2"/>
  <c r="E5" i="15" s="1"/>
  <c r="AF3" i="2"/>
  <c r="D5" i="15" s="1"/>
  <c r="AR9" i="12" l="1"/>
  <c r="AR5" i="12"/>
  <c r="AQ12" i="11"/>
  <c r="AQ5" i="11"/>
  <c r="AR11" i="10"/>
  <c r="AR5" i="10"/>
  <c r="AR3" i="10"/>
  <c r="AR4" i="10"/>
  <c r="AR6" i="10"/>
  <c r="AR7" i="10"/>
  <c r="AR8" i="10"/>
  <c r="AR9" i="10"/>
  <c r="AR10" i="10"/>
  <c r="AR12" i="10"/>
  <c r="AR14" i="10"/>
  <c r="AQ6" i="9"/>
  <c r="AQ7" i="9"/>
  <c r="AQ5" i="9"/>
  <c r="AQ11" i="9"/>
  <c r="AQ13" i="9"/>
  <c r="AQ14" i="9"/>
  <c r="AR5" i="8"/>
  <c r="AR3" i="7"/>
  <c r="AR4" i="7"/>
  <c r="AR6" i="7"/>
  <c r="AR7" i="7"/>
  <c r="AR8" i="7"/>
  <c r="AR9" i="7"/>
  <c r="AR10" i="7"/>
  <c r="AR12" i="7"/>
  <c r="AR15" i="7"/>
  <c r="AR5" i="7"/>
  <c r="AQ11" i="6"/>
  <c r="AQ13" i="6"/>
  <c r="AQ14" i="6"/>
  <c r="AQ9" i="6"/>
  <c r="AQ5" i="6"/>
  <c r="AR12" i="5"/>
  <c r="AR5" i="5"/>
  <c r="AR11" i="5"/>
  <c r="AQ11" i="4"/>
  <c r="AQ5" i="4"/>
  <c r="AR15" i="3"/>
  <c r="AR11" i="3"/>
  <c r="AR13" i="3"/>
  <c r="AR14" i="3"/>
  <c r="AO9" i="2"/>
  <c r="AO14" i="2"/>
  <c r="AO12" i="2"/>
  <c r="AR3" i="3"/>
  <c r="AR4" i="3"/>
  <c r="AR6" i="3"/>
  <c r="AR7" i="3"/>
  <c r="AR8" i="3"/>
  <c r="AR10" i="3"/>
  <c r="AR5" i="3"/>
  <c r="AR9" i="3"/>
  <c r="AR12" i="3"/>
  <c r="AO3" i="2"/>
  <c r="AO4" i="2"/>
  <c r="AO6" i="2"/>
  <c r="AO7" i="2"/>
  <c r="AO8" i="2"/>
  <c r="AO11" i="2"/>
  <c r="AO15" i="2"/>
  <c r="AO13" i="2"/>
  <c r="AO5" i="2"/>
  <c r="AO10" i="2"/>
  <c r="AQ15" i="1"/>
  <c r="L17" i="15" s="1"/>
  <c r="AP15" i="1"/>
  <c r="K17" i="15" s="1"/>
  <c r="AO15" i="1"/>
  <c r="J17" i="15" s="1"/>
  <c r="AN15" i="1"/>
  <c r="I17" i="15" s="1"/>
  <c r="AM15" i="1"/>
  <c r="H17" i="15" s="1"/>
  <c r="AL15" i="1"/>
  <c r="G17" i="15" s="1"/>
  <c r="AK15" i="1"/>
  <c r="F17" i="15" s="1"/>
  <c r="AJ15" i="1"/>
  <c r="E17" i="15" s="1"/>
  <c r="AI15" i="1"/>
  <c r="D17" i="15" s="1"/>
  <c r="AH15" i="1"/>
  <c r="C17" i="15" s="1"/>
  <c r="AQ14" i="1"/>
  <c r="AP14" i="1"/>
  <c r="AO14" i="1"/>
  <c r="AN14" i="1"/>
  <c r="AM14" i="1"/>
  <c r="AL14" i="1"/>
  <c r="AK14" i="1"/>
  <c r="AJ14" i="1"/>
  <c r="AI14" i="1"/>
  <c r="AH14" i="1"/>
  <c r="AQ13" i="1"/>
  <c r="AP13" i="1"/>
  <c r="AO13" i="1"/>
  <c r="AM13" i="1"/>
  <c r="AL13" i="1"/>
  <c r="AK13" i="1"/>
  <c r="AJ13" i="1"/>
  <c r="AI13" i="1"/>
  <c r="AH13" i="1"/>
  <c r="AQ12" i="1"/>
  <c r="AP12" i="1"/>
  <c r="AO12" i="1"/>
  <c r="AN12" i="1"/>
  <c r="AM12" i="1"/>
  <c r="AL12" i="1"/>
  <c r="AK12" i="1"/>
  <c r="AJ12" i="1"/>
  <c r="AI12" i="1"/>
  <c r="AH12" i="1"/>
  <c r="AQ11" i="1"/>
  <c r="AP11" i="1"/>
  <c r="AO11" i="1"/>
  <c r="AM11" i="1"/>
  <c r="AL11" i="1"/>
  <c r="AK11" i="1"/>
  <c r="AJ11" i="1"/>
  <c r="AI11" i="1"/>
  <c r="AH11" i="1"/>
  <c r="AQ10" i="1"/>
  <c r="AP10" i="1"/>
  <c r="AO10" i="1"/>
  <c r="AM10" i="1"/>
  <c r="AL10" i="1"/>
  <c r="AK10" i="1"/>
  <c r="AJ10" i="1"/>
  <c r="AI10" i="1"/>
  <c r="AH10" i="1"/>
  <c r="AQ9" i="1"/>
  <c r="AP9" i="1"/>
  <c r="AO9" i="1"/>
  <c r="AN9" i="1"/>
  <c r="AL9" i="1"/>
  <c r="AK9" i="1"/>
  <c r="AJ9" i="1"/>
  <c r="AI9" i="1"/>
  <c r="AH9" i="1"/>
  <c r="AQ8" i="1"/>
  <c r="AP8" i="1"/>
  <c r="AO8" i="1"/>
  <c r="AN8" i="1"/>
  <c r="AM8" i="1"/>
  <c r="AL8" i="1"/>
  <c r="AK8" i="1"/>
  <c r="AJ8" i="1"/>
  <c r="AI8" i="1"/>
  <c r="AH8" i="1"/>
  <c r="AQ7" i="1"/>
  <c r="AP7" i="1"/>
  <c r="AO7" i="1"/>
  <c r="AM7" i="1"/>
  <c r="AL7" i="1"/>
  <c r="AK7" i="1"/>
  <c r="AJ7" i="1"/>
  <c r="AH7" i="1"/>
  <c r="AQ6" i="1"/>
  <c r="AP6" i="1"/>
  <c r="AO6" i="1"/>
  <c r="AN6" i="1"/>
  <c r="AM6" i="1"/>
  <c r="AL6" i="1"/>
  <c r="AK6" i="1"/>
  <c r="AJ6" i="1"/>
  <c r="AI6" i="1"/>
  <c r="AH6" i="1"/>
  <c r="AQ5" i="1"/>
  <c r="AP5" i="1"/>
  <c r="AO5" i="1"/>
  <c r="AM5" i="1"/>
  <c r="AL5" i="1"/>
  <c r="AK5" i="1"/>
  <c r="AJ5" i="1"/>
  <c r="AI5" i="1"/>
  <c r="AH5" i="1"/>
  <c r="AQ4" i="1"/>
  <c r="AP4" i="1"/>
  <c r="AO4" i="1"/>
  <c r="AM4" i="1"/>
  <c r="AL4" i="1"/>
  <c r="AK4" i="1"/>
  <c r="AJ4" i="1"/>
  <c r="AI4" i="1"/>
  <c r="AH4" i="1"/>
  <c r="AQ3" i="1"/>
  <c r="AP3" i="1"/>
  <c r="AO3" i="1"/>
  <c r="AN3" i="1"/>
  <c r="AM3" i="1"/>
  <c r="AL3" i="1"/>
  <c r="AK3" i="1"/>
  <c r="AJ3" i="1"/>
  <c r="AI3" i="1"/>
  <c r="AH3" i="1"/>
  <c r="M12" i="15" l="1"/>
  <c r="M14" i="15"/>
  <c r="M15" i="15"/>
  <c r="M7" i="15"/>
  <c r="M6" i="15"/>
  <c r="M8" i="15"/>
  <c r="M9" i="15"/>
  <c r="M10" i="15"/>
  <c r="M11" i="15"/>
  <c r="M13" i="15"/>
  <c r="M16" i="15"/>
  <c r="M17" i="15"/>
  <c r="M5" i="15"/>
  <c r="AR5" i="1"/>
  <c r="AR7" i="1"/>
  <c r="AR8" i="1"/>
  <c r="AR15" i="1"/>
  <c r="AR10" i="1"/>
  <c r="AR14" i="1"/>
  <c r="AR4" i="1"/>
  <c r="AR11" i="1"/>
  <c r="AR12" i="1"/>
  <c r="AR3" i="1"/>
  <c r="AR6" i="1"/>
  <c r="AR9" i="1"/>
  <c r="AR13" i="1"/>
</calcChain>
</file>

<file path=xl/sharedStrings.xml><?xml version="1.0" encoding="utf-8"?>
<sst xmlns="http://schemas.openxmlformats.org/spreadsheetml/2006/main" count="1225" uniqueCount="43">
  <si>
    <t>Date</t>
  </si>
  <si>
    <t>Agent Name</t>
  </si>
  <si>
    <t>Unpaid</t>
  </si>
  <si>
    <t>Sick</t>
  </si>
  <si>
    <t>Half Unp</t>
  </si>
  <si>
    <t>Absent</t>
  </si>
  <si>
    <t>Annual</t>
  </si>
  <si>
    <t>Emer</t>
  </si>
  <si>
    <t>Half Ann</t>
  </si>
  <si>
    <t>Marriage</t>
  </si>
  <si>
    <t>Death</t>
  </si>
  <si>
    <t>Offical Hol</t>
  </si>
  <si>
    <t>Sum</t>
  </si>
  <si>
    <t>Mohammed Shatheli</t>
  </si>
  <si>
    <t>Alwi Koshaibi</t>
  </si>
  <si>
    <t>Hazem Maqtari</t>
  </si>
  <si>
    <t>Abdulhameed Al-Haj</t>
  </si>
  <si>
    <t>Nasser Mohammed</t>
  </si>
  <si>
    <t>Waseem Jaal</t>
  </si>
  <si>
    <t>A. Salam Fazae</t>
  </si>
  <si>
    <t>Murad Mudhaffar</t>
  </si>
  <si>
    <t xml:space="preserve">Mustafa Zomier </t>
  </si>
  <si>
    <t xml:space="preserve">Edrees Zamzami </t>
  </si>
  <si>
    <t>Amr Nadhmi</t>
  </si>
  <si>
    <t>Eyad Abara</t>
  </si>
  <si>
    <t>Ali Shawish</t>
  </si>
  <si>
    <t>حصيلة السنة كاملة</t>
  </si>
  <si>
    <t>الخميس</t>
  </si>
  <si>
    <t>الجمعة</t>
  </si>
  <si>
    <t>السبت</t>
  </si>
  <si>
    <t>الاحد</t>
  </si>
  <si>
    <t>الاثنين</t>
  </si>
  <si>
    <t>الثلاثاء</t>
  </si>
  <si>
    <t>الاربعاء</t>
  </si>
  <si>
    <t>Day</t>
  </si>
  <si>
    <t>S</t>
  </si>
  <si>
    <t>نوع الاجازة</t>
  </si>
  <si>
    <t>اسم الموظف</t>
  </si>
  <si>
    <t>تاريخ البحث عن اجازات الموظف من تاريخ</t>
  </si>
  <si>
    <t xml:space="preserve">الى تاريخ </t>
  </si>
  <si>
    <t>Total</t>
  </si>
  <si>
    <t>التاريخ الاول من</t>
  </si>
  <si>
    <t>التاريخ الثاني الى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</si>
</sst>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yy;@"/>
  </numFmts>
  <fonts count="9" x14ac:knownFonts="1">
    <font>
      <sz val="11"/>
      <color theme="1"/>
      <name val="Arial"/>
      <family val="2"/>
      <charset val="178"/>
      <scheme val="minor"/>
    </font>
    <font>
      <sz val="11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sz val="11"/>
      <color indexed="8"/>
      <name val="Arial"/>
      <family val="2"/>
    </font>
    <font>
      <sz val="10"/>
      <name val="Arial"/>
      <family val="2"/>
    </font>
    <font>
      <sz val="11"/>
      <color theme="1"/>
      <name val="Arial"/>
      <family val="2"/>
      <scheme val="minor"/>
    </font>
    <font>
      <b/>
      <sz val="9"/>
      <color theme="1"/>
      <name val="Times New Roman"/>
      <family val="1"/>
      <scheme val="major"/>
    </font>
    <font>
      <b/>
      <sz val="8"/>
      <color rgb="FFFF0000"/>
      <name val="Times New Roman"/>
      <family val="1"/>
      <scheme val="major"/>
    </font>
    <font>
      <b/>
      <sz val="11"/>
      <color theme="1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4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3" borderId="0" applyNumberFormat="0" applyBorder="0" applyAlignment="0" applyProtection="0"/>
    <xf numFmtId="0" fontId="4" fillId="4" borderId="0" applyNumberFormat="0" applyFont="0" applyFill="0" applyBorder="0" applyAlignment="0" applyProtection="0"/>
    <xf numFmtId="164" fontId="4" fillId="0" borderId="0"/>
    <xf numFmtId="0" fontId="5" fillId="0" borderId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5" borderId="4" xfId="0" applyFont="1" applyFill="1" applyBorder="1"/>
    <xf numFmtId="0" fontId="2" fillId="6" borderId="1" xfId="0" applyFont="1" applyFill="1" applyBorder="1" applyAlignment="1"/>
    <xf numFmtId="0" fontId="2" fillId="6" borderId="1" xfId="0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5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5" borderId="5" xfId="0" applyNumberFormat="1" applyFont="1" applyFill="1" applyBorder="1" applyAlignment="1">
      <alignment horizontal="center" vertical="center"/>
    </xf>
    <xf numFmtId="0" fontId="6" fillId="9" borderId="5" xfId="0" applyNumberFormat="1" applyFont="1" applyFill="1" applyBorder="1" applyAlignment="1">
      <alignment horizontal="center" vertical="center"/>
    </xf>
    <xf numFmtId="0" fontId="6" fillId="9" borderId="2" xfId="0" applyNumberFormat="1" applyFont="1" applyFill="1" applyBorder="1" applyAlignment="1">
      <alignment horizontal="center" vertical="center"/>
    </xf>
    <xf numFmtId="0" fontId="6" fillId="10" borderId="5" xfId="0" applyNumberFormat="1" applyFont="1" applyFill="1" applyBorder="1" applyAlignment="1">
      <alignment horizontal="center" vertical="center"/>
    </xf>
    <xf numFmtId="0" fontId="6" fillId="10" borderId="2" xfId="0" applyNumberFormat="1" applyFont="1" applyFill="1" applyBorder="1" applyAlignment="1">
      <alignment horizontal="center" vertical="center"/>
    </xf>
    <xf numFmtId="0" fontId="6" fillId="7" borderId="5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" fillId="11" borderId="4" xfId="0" applyFont="1" applyFill="1" applyBorder="1"/>
    <xf numFmtId="0" fontId="8" fillId="0" borderId="2" xfId="0" applyFont="1" applyBorder="1" applyAlignment="1">
      <alignment horizont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vertical="center"/>
    </xf>
    <xf numFmtId="0" fontId="0" fillId="12" borderId="2" xfId="0" applyFill="1" applyBorder="1"/>
    <xf numFmtId="0" fontId="8" fillId="12" borderId="2" xfId="0" applyFont="1" applyFill="1" applyBorder="1" applyAlignment="1">
      <alignment horizontal="center"/>
    </xf>
    <xf numFmtId="0" fontId="6" fillId="7" borderId="8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6" fillId="8" borderId="8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/>
    </xf>
  </cellXfs>
  <cellStyles count="5">
    <cellStyle name="40% - Accent1 10" xfId="1"/>
    <cellStyle name="CCS_Normal" xfId="2"/>
    <cellStyle name="Normal" xfId="0" builtinId="0"/>
    <cellStyle name="Normal 2" xfId="3"/>
    <cellStyle name="Normal 3" xfId="4"/>
  </cellStyles>
  <dxfs count="0"/>
  <tableStyles count="0" defaultTableStyle="TableStyleMedium2" defaultPivotStyle="PivotStyleLight16"/>
  <colors>
    <mruColors>
      <color rgb="FFFF00FF"/>
      <color rgb="FF6666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R15"/>
  <sheetViews>
    <sheetView workbookViewId="0">
      <selection activeCell="B3" sqref="B3:B15"/>
    </sheetView>
  </sheetViews>
  <sheetFormatPr defaultRowHeight="14.25" x14ac:dyDescent="0.2"/>
  <cols>
    <col min="1" max="1" width="3.875" bestFit="1" customWidth="1"/>
    <col min="2" max="2" width="19.125" customWidth="1"/>
    <col min="3" max="3" width="11.625" customWidth="1"/>
    <col min="34" max="34" width="6.625" bestFit="1" customWidth="1"/>
  </cols>
  <sheetData>
    <row r="1" spans="1:44" ht="15.75" thickBot="1" x14ac:dyDescent="0.3">
      <c r="A1" s="1"/>
      <c r="B1" s="1" t="s">
        <v>34</v>
      </c>
      <c r="C1" s="19" t="s">
        <v>27</v>
      </c>
      <c r="D1" s="19" t="s">
        <v>28</v>
      </c>
      <c r="E1" s="19" t="s">
        <v>29</v>
      </c>
      <c r="F1" s="19" t="s">
        <v>30</v>
      </c>
      <c r="G1" s="19" t="s">
        <v>31</v>
      </c>
      <c r="H1" s="19" t="s">
        <v>32</v>
      </c>
      <c r="I1" s="19" t="s">
        <v>33</v>
      </c>
      <c r="J1" s="19" t="s">
        <v>27</v>
      </c>
      <c r="K1" s="19" t="s">
        <v>28</v>
      </c>
      <c r="L1" s="19" t="s">
        <v>29</v>
      </c>
      <c r="M1" s="19" t="s">
        <v>30</v>
      </c>
      <c r="N1" s="19" t="s">
        <v>31</v>
      </c>
      <c r="O1" s="19" t="s">
        <v>32</v>
      </c>
      <c r="P1" s="19" t="s">
        <v>33</v>
      </c>
      <c r="Q1" s="19" t="s">
        <v>27</v>
      </c>
      <c r="R1" s="19" t="s">
        <v>28</v>
      </c>
      <c r="S1" s="19" t="s">
        <v>29</v>
      </c>
      <c r="T1" s="19" t="s">
        <v>30</v>
      </c>
      <c r="U1" s="19" t="s">
        <v>31</v>
      </c>
      <c r="V1" s="19" t="s">
        <v>32</v>
      </c>
      <c r="W1" s="19" t="s">
        <v>33</v>
      </c>
      <c r="X1" s="19" t="s">
        <v>27</v>
      </c>
      <c r="Y1" s="19" t="s">
        <v>28</v>
      </c>
      <c r="Z1" s="19" t="s">
        <v>29</v>
      </c>
      <c r="AA1" s="19" t="s">
        <v>30</v>
      </c>
      <c r="AB1" s="19" t="s">
        <v>31</v>
      </c>
      <c r="AC1" s="19" t="s">
        <v>32</v>
      </c>
      <c r="AD1" s="19" t="s">
        <v>33</v>
      </c>
      <c r="AE1" s="19" t="s">
        <v>27</v>
      </c>
      <c r="AF1" s="19" t="s">
        <v>28</v>
      </c>
      <c r="AG1" s="19" t="s">
        <v>29</v>
      </c>
      <c r="AH1" s="31" t="s">
        <v>6</v>
      </c>
      <c r="AI1" s="29" t="s">
        <v>3</v>
      </c>
      <c r="AJ1" s="29" t="s">
        <v>2</v>
      </c>
      <c r="AK1" s="29" t="s">
        <v>7</v>
      </c>
      <c r="AL1" s="29" t="s">
        <v>5</v>
      </c>
      <c r="AM1" s="29" t="s">
        <v>8</v>
      </c>
      <c r="AN1" s="29" t="s">
        <v>4</v>
      </c>
      <c r="AO1" s="29" t="s">
        <v>9</v>
      </c>
      <c r="AP1" s="29" t="s">
        <v>10</v>
      </c>
      <c r="AQ1" s="29" t="s">
        <v>11</v>
      </c>
      <c r="AR1" s="27" t="s">
        <v>12</v>
      </c>
    </row>
    <row r="2" spans="1:44" ht="15" thickBot="1" x14ac:dyDescent="0.25">
      <c r="A2" s="5"/>
      <c r="B2" s="6" t="s">
        <v>1</v>
      </c>
      <c r="C2" s="18">
        <v>1</v>
      </c>
      <c r="D2" s="19">
        <v>2</v>
      </c>
      <c r="E2" s="19">
        <v>3</v>
      </c>
      <c r="F2" s="19">
        <v>4</v>
      </c>
      <c r="G2" s="19">
        <v>5</v>
      </c>
      <c r="H2" s="19">
        <v>6</v>
      </c>
      <c r="I2" s="19">
        <v>7</v>
      </c>
      <c r="J2" s="19">
        <v>8</v>
      </c>
      <c r="K2" s="19">
        <v>9</v>
      </c>
      <c r="L2" s="19">
        <v>10</v>
      </c>
      <c r="M2" s="19">
        <v>11</v>
      </c>
      <c r="N2" s="19">
        <v>12</v>
      </c>
      <c r="O2" s="19">
        <v>13</v>
      </c>
      <c r="P2" s="19">
        <v>14</v>
      </c>
      <c r="Q2" s="19">
        <v>15</v>
      </c>
      <c r="R2" s="19">
        <v>16</v>
      </c>
      <c r="S2" s="19">
        <v>17</v>
      </c>
      <c r="T2" s="19">
        <v>18</v>
      </c>
      <c r="U2" s="19">
        <v>19</v>
      </c>
      <c r="V2" s="19">
        <v>20</v>
      </c>
      <c r="W2" s="19">
        <v>21</v>
      </c>
      <c r="X2" s="19">
        <v>22</v>
      </c>
      <c r="Y2" s="19">
        <v>23</v>
      </c>
      <c r="Z2" s="19">
        <v>24</v>
      </c>
      <c r="AA2" s="19">
        <v>25</v>
      </c>
      <c r="AB2" s="19">
        <v>26</v>
      </c>
      <c r="AC2" s="19">
        <v>27</v>
      </c>
      <c r="AD2" s="19">
        <v>28</v>
      </c>
      <c r="AE2" s="19">
        <v>29</v>
      </c>
      <c r="AF2" s="19">
        <v>30</v>
      </c>
      <c r="AG2" s="19">
        <v>31</v>
      </c>
      <c r="AH2" s="32"/>
      <c r="AI2" s="30"/>
      <c r="AJ2" s="30"/>
      <c r="AK2" s="30"/>
      <c r="AL2" s="30"/>
      <c r="AM2" s="30"/>
      <c r="AN2" s="30"/>
      <c r="AO2" s="30"/>
      <c r="AP2" s="30"/>
      <c r="AQ2" s="30"/>
      <c r="AR2" s="28"/>
    </row>
    <row r="3" spans="1:44" ht="15" thickBot="1" x14ac:dyDescent="0.25">
      <c r="A3" s="3">
        <v>1</v>
      </c>
      <c r="B3" s="4" t="s">
        <v>13</v>
      </c>
      <c r="C3" s="7"/>
      <c r="D3" s="7"/>
      <c r="E3" s="7"/>
      <c r="F3" s="7" t="s">
        <v>6</v>
      </c>
      <c r="G3" s="7"/>
      <c r="H3" s="7"/>
      <c r="I3" s="7" t="s">
        <v>3</v>
      </c>
      <c r="J3" s="7" t="s">
        <v>3</v>
      </c>
      <c r="K3" s="7"/>
      <c r="L3" s="7"/>
      <c r="M3" s="7"/>
      <c r="N3" s="7"/>
      <c r="O3" s="7"/>
      <c r="P3" s="7"/>
      <c r="Q3" s="7" t="s">
        <v>6</v>
      </c>
      <c r="R3" s="7"/>
      <c r="S3" s="7"/>
      <c r="T3" s="7"/>
      <c r="U3" s="7"/>
      <c r="V3" s="7" t="s">
        <v>3</v>
      </c>
      <c r="W3" s="7"/>
      <c r="X3" s="7"/>
      <c r="Y3" s="7" t="s">
        <v>7</v>
      </c>
      <c r="Z3" s="7"/>
      <c r="AA3" s="7"/>
      <c r="AB3" s="7"/>
      <c r="AC3" s="7"/>
      <c r="AD3" s="7"/>
      <c r="AE3" s="7"/>
      <c r="AF3" s="7"/>
      <c r="AG3" s="7" t="s">
        <v>2</v>
      </c>
      <c r="AH3" s="10">
        <f t="shared" ref="AH3:AH15" si="0">COUNTIF(B3:AG3,"Annual")</f>
        <v>2</v>
      </c>
      <c r="AI3" s="10">
        <f t="shared" ref="AI3:AI15" si="1">COUNTIF(B3:AG3,"Sick")</f>
        <v>3</v>
      </c>
      <c r="AJ3" s="10">
        <f t="shared" ref="AJ3:AJ15" si="2">COUNTIF(B3:AG3,"Unpaid")</f>
        <v>1</v>
      </c>
      <c r="AK3" s="10">
        <f t="shared" ref="AK3:AK15" si="3">COUNTIF(B3:AG3,"Emer")</f>
        <v>1</v>
      </c>
      <c r="AL3" s="10">
        <f t="shared" ref="AL3:AL15" si="4">COUNTIF(B3:AG3,"Absent")</f>
        <v>0</v>
      </c>
      <c r="AM3" s="11">
        <f t="shared" ref="AM3:AM15" si="5">COUNTIF(B3:AG3,"Half Ann")</f>
        <v>0</v>
      </c>
      <c r="AN3" s="11">
        <f t="shared" ref="AN3:AN15" si="6">COUNTIF(B3:AG3,"Half Unp")</f>
        <v>0</v>
      </c>
      <c r="AO3" s="10">
        <f t="shared" ref="AO3:AO15" si="7">COUNTIF(B3:AG3,"Marriage")</f>
        <v>0</v>
      </c>
      <c r="AP3" s="10">
        <f t="shared" ref="AP3:AP15" si="8">COUNTIF(B3:AG3,"Death")</f>
        <v>0</v>
      </c>
      <c r="AQ3" s="10">
        <f t="shared" ref="AQ3:AQ15" si="9">COUNTIF(B3:AG3,"Offic Hol")</f>
        <v>0</v>
      </c>
      <c r="AR3" s="12">
        <f t="shared" ref="AR3:AR15" si="10">SUM(AH3:AQ3)</f>
        <v>7</v>
      </c>
    </row>
    <row r="4" spans="1:44" ht="15" thickBot="1" x14ac:dyDescent="0.25">
      <c r="A4" s="2">
        <v>2</v>
      </c>
      <c r="B4" s="4" t="s">
        <v>14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 t="s">
        <v>2</v>
      </c>
      <c r="R4" s="7"/>
      <c r="S4" s="7"/>
      <c r="T4" s="7"/>
      <c r="U4" s="7"/>
      <c r="V4" s="7"/>
      <c r="W4" s="7"/>
      <c r="X4" s="7"/>
      <c r="Y4" s="7"/>
      <c r="Z4" s="7"/>
      <c r="AA4" s="7" t="s">
        <v>4</v>
      </c>
      <c r="AB4" s="7"/>
      <c r="AC4" s="7"/>
      <c r="AD4" s="7"/>
      <c r="AE4" s="7"/>
      <c r="AF4" s="7"/>
      <c r="AG4" s="7"/>
      <c r="AH4" s="9">
        <f t="shared" si="0"/>
        <v>0</v>
      </c>
      <c r="AI4" s="9">
        <f t="shared" si="1"/>
        <v>0</v>
      </c>
      <c r="AJ4" s="9">
        <f t="shared" si="2"/>
        <v>1</v>
      </c>
      <c r="AK4" s="9">
        <f t="shared" si="3"/>
        <v>0</v>
      </c>
      <c r="AL4" s="9">
        <f t="shared" si="4"/>
        <v>0</v>
      </c>
      <c r="AM4" s="8">
        <f t="shared" si="5"/>
        <v>0</v>
      </c>
      <c r="AN4" s="8">
        <v>0.5</v>
      </c>
      <c r="AO4" s="9">
        <f t="shared" si="7"/>
        <v>0</v>
      </c>
      <c r="AP4" s="9">
        <f t="shared" si="8"/>
        <v>0</v>
      </c>
      <c r="AQ4" s="9">
        <f t="shared" si="9"/>
        <v>0</v>
      </c>
      <c r="AR4" s="13">
        <f t="shared" si="10"/>
        <v>1.5</v>
      </c>
    </row>
    <row r="5" spans="1:44" ht="15" thickBot="1" x14ac:dyDescent="0.25">
      <c r="A5" s="2">
        <v>3</v>
      </c>
      <c r="B5" s="4" t="s">
        <v>15</v>
      </c>
      <c r="C5" s="7"/>
      <c r="D5" s="7"/>
      <c r="E5" s="7"/>
      <c r="F5" s="7"/>
      <c r="G5" s="7"/>
      <c r="H5" s="7"/>
      <c r="I5" s="7"/>
      <c r="J5" s="7"/>
      <c r="K5" s="7"/>
      <c r="L5" s="7"/>
      <c r="M5" s="7" t="s">
        <v>2</v>
      </c>
      <c r="N5" s="7"/>
      <c r="O5" s="7" t="s">
        <v>2</v>
      </c>
      <c r="P5" s="7"/>
      <c r="Q5" s="7"/>
      <c r="R5" s="7"/>
      <c r="S5" s="7"/>
      <c r="T5" s="7"/>
      <c r="U5" s="7"/>
      <c r="V5" s="7"/>
      <c r="W5" s="7" t="s">
        <v>4</v>
      </c>
      <c r="X5" s="7"/>
      <c r="Y5" s="7"/>
      <c r="Z5" s="7"/>
      <c r="AA5" s="7" t="s">
        <v>2</v>
      </c>
      <c r="AB5" s="7"/>
      <c r="AC5" s="7"/>
      <c r="AD5" s="7"/>
      <c r="AE5" s="7"/>
      <c r="AF5" s="7"/>
      <c r="AG5" s="7"/>
      <c r="AH5" s="9">
        <f t="shared" si="0"/>
        <v>0</v>
      </c>
      <c r="AI5" s="9">
        <f t="shared" si="1"/>
        <v>0</v>
      </c>
      <c r="AJ5" s="9">
        <f t="shared" si="2"/>
        <v>3</v>
      </c>
      <c r="AK5" s="9">
        <f t="shared" si="3"/>
        <v>0</v>
      </c>
      <c r="AL5" s="9">
        <f t="shared" si="4"/>
        <v>0</v>
      </c>
      <c r="AM5" s="8">
        <f t="shared" si="5"/>
        <v>0</v>
      </c>
      <c r="AN5" s="8">
        <v>0.5</v>
      </c>
      <c r="AO5" s="9">
        <f t="shared" si="7"/>
        <v>0</v>
      </c>
      <c r="AP5" s="9">
        <f t="shared" si="8"/>
        <v>0</v>
      </c>
      <c r="AQ5" s="9">
        <f t="shared" si="9"/>
        <v>0</v>
      </c>
      <c r="AR5" s="13">
        <f t="shared" si="10"/>
        <v>3.5</v>
      </c>
    </row>
    <row r="6" spans="1:44" ht="15" thickBot="1" x14ac:dyDescent="0.25">
      <c r="A6" s="2">
        <v>4</v>
      </c>
      <c r="B6" s="4" t="s">
        <v>16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>
        <f t="shared" si="0"/>
        <v>0</v>
      </c>
      <c r="AI6" s="9">
        <f t="shared" si="1"/>
        <v>0</v>
      </c>
      <c r="AJ6" s="9">
        <f t="shared" si="2"/>
        <v>0</v>
      </c>
      <c r="AK6" s="9">
        <f t="shared" si="3"/>
        <v>0</v>
      </c>
      <c r="AL6" s="9">
        <f t="shared" si="4"/>
        <v>0</v>
      </c>
      <c r="AM6" s="8">
        <f t="shared" si="5"/>
        <v>0</v>
      </c>
      <c r="AN6" s="8">
        <f t="shared" si="6"/>
        <v>0</v>
      </c>
      <c r="AO6" s="9">
        <f t="shared" si="7"/>
        <v>0</v>
      </c>
      <c r="AP6" s="9">
        <f t="shared" si="8"/>
        <v>0</v>
      </c>
      <c r="AQ6" s="9">
        <f t="shared" si="9"/>
        <v>0</v>
      </c>
      <c r="AR6" s="13">
        <f t="shared" si="10"/>
        <v>0</v>
      </c>
    </row>
    <row r="7" spans="1:44" ht="15" thickBot="1" x14ac:dyDescent="0.25">
      <c r="A7" s="2">
        <v>5</v>
      </c>
      <c r="B7" s="4" t="s">
        <v>17</v>
      </c>
      <c r="C7" s="7"/>
      <c r="D7" s="7"/>
      <c r="E7" s="7" t="s">
        <v>4</v>
      </c>
      <c r="F7" s="7"/>
      <c r="G7" s="7"/>
      <c r="H7" s="7" t="s">
        <v>4</v>
      </c>
      <c r="I7" s="7"/>
      <c r="J7" s="7"/>
      <c r="K7" s="7"/>
      <c r="L7" s="7"/>
      <c r="M7" s="7"/>
      <c r="N7" s="7"/>
      <c r="O7" s="7"/>
      <c r="P7" s="7" t="s">
        <v>4</v>
      </c>
      <c r="Q7" s="7"/>
      <c r="R7" s="7"/>
      <c r="S7" s="7"/>
      <c r="T7" s="7"/>
      <c r="U7" s="7"/>
      <c r="V7" s="7"/>
      <c r="W7" s="7"/>
      <c r="X7" s="7" t="s">
        <v>4</v>
      </c>
      <c r="Y7" s="7"/>
      <c r="Z7" s="7" t="s">
        <v>3</v>
      </c>
      <c r="AA7" s="7" t="s">
        <v>3</v>
      </c>
      <c r="AB7" s="7" t="s">
        <v>3</v>
      </c>
      <c r="AC7" s="7" t="s">
        <v>3</v>
      </c>
      <c r="AD7" s="7"/>
      <c r="AE7" s="7"/>
      <c r="AF7" s="7"/>
      <c r="AG7" s="7"/>
      <c r="AH7" s="9">
        <f t="shared" si="0"/>
        <v>0</v>
      </c>
      <c r="AI7" s="9">
        <v>4</v>
      </c>
      <c r="AJ7" s="9">
        <f t="shared" si="2"/>
        <v>0</v>
      </c>
      <c r="AK7" s="9">
        <f t="shared" si="3"/>
        <v>0</v>
      </c>
      <c r="AL7" s="9">
        <f t="shared" si="4"/>
        <v>0</v>
      </c>
      <c r="AM7" s="8">
        <f t="shared" si="5"/>
        <v>0</v>
      </c>
      <c r="AN7" s="8">
        <v>2</v>
      </c>
      <c r="AO7" s="9">
        <f t="shared" si="7"/>
        <v>0</v>
      </c>
      <c r="AP7" s="9">
        <f t="shared" si="8"/>
        <v>0</v>
      </c>
      <c r="AQ7" s="9">
        <f t="shared" si="9"/>
        <v>0</v>
      </c>
      <c r="AR7" s="13">
        <f t="shared" si="10"/>
        <v>6</v>
      </c>
    </row>
    <row r="8" spans="1:44" ht="15" thickBot="1" x14ac:dyDescent="0.25">
      <c r="A8" s="2">
        <v>6</v>
      </c>
      <c r="B8" s="4" t="s">
        <v>18</v>
      </c>
      <c r="C8" s="7" t="s">
        <v>3</v>
      </c>
      <c r="D8" s="7" t="s">
        <v>3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 t="s">
        <v>2</v>
      </c>
      <c r="AA8" s="7"/>
      <c r="AB8" s="7"/>
      <c r="AC8" s="7"/>
      <c r="AD8" s="7"/>
      <c r="AE8" s="7"/>
      <c r="AF8" s="7"/>
      <c r="AG8" s="7"/>
      <c r="AH8" s="9">
        <f t="shared" si="0"/>
        <v>0</v>
      </c>
      <c r="AI8" s="9">
        <f t="shared" si="1"/>
        <v>2</v>
      </c>
      <c r="AJ8" s="9">
        <f t="shared" si="2"/>
        <v>1</v>
      </c>
      <c r="AK8" s="9">
        <f t="shared" si="3"/>
        <v>0</v>
      </c>
      <c r="AL8" s="9">
        <f t="shared" si="4"/>
        <v>0</v>
      </c>
      <c r="AM8" s="8">
        <f t="shared" si="5"/>
        <v>0</v>
      </c>
      <c r="AN8" s="8">
        <f t="shared" si="6"/>
        <v>0</v>
      </c>
      <c r="AO8" s="9">
        <f t="shared" si="7"/>
        <v>0</v>
      </c>
      <c r="AP8" s="9">
        <f t="shared" si="8"/>
        <v>0</v>
      </c>
      <c r="AQ8" s="9">
        <f t="shared" si="9"/>
        <v>0</v>
      </c>
      <c r="AR8" s="13">
        <f t="shared" si="10"/>
        <v>3</v>
      </c>
    </row>
    <row r="9" spans="1:44" ht="15" thickBot="1" x14ac:dyDescent="0.25">
      <c r="A9" s="2">
        <v>7</v>
      </c>
      <c r="B9" s="4" t="s">
        <v>19</v>
      </c>
      <c r="C9" s="7"/>
      <c r="D9" s="7"/>
      <c r="E9" s="7"/>
      <c r="F9" s="7"/>
      <c r="G9" s="7" t="s">
        <v>6</v>
      </c>
      <c r="H9" s="7"/>
      <c r="I9" s="7" t="s">
        <v>6</v>
      </c>
      <c r="J9" s="7"/>
      <c r="K9" s="7"/>
      <c r="L9" s="7"/>
      <c r="M9" s="7" t="s">
        <v>7</v>
      </c>
      <c r="N9" s="7"/>
      <c r="O9" s="7"/>
      <c r="P9" s="7"/>
      <c r="Q9" s="7"/>
      <c r="R9" s="7"/>
      <c r="S9" s="7"/>
      <c r="T9" s="7"/>
      <c r="U9" s="7" t="s">
        <v>3</v>
      </c>
      <c r="V9" s="7" t="s">
        <v>3</v>
      </c>
      <c r="W9" s="7" t="s">
        <v>3</v>
      </c>
      <c r="X9" s="7"/>
      <c r="Y9" s="7"/>
      <c r="Z9" s="7"/>
      <c r="AA9" s="7"/>
      <c r="AB9" s="7"/>
      <c r="AC9" s="7" t="s">
        <v>8</v>
      </c>
      <c r="AD9" s="7"/>
      <c r="AE9" s="7"/>
      <c r="AF9" s="7"/>
      <c r="AG9" s="7"/>
      <c r="AH9" s="9">
        <f t="shared" si="0"/>
        <v>2</v>
      </c>
      <c r="AI9" s="9">
        <f t="shared" si="1"/>
        <v>3</v>
      </c>
      <c r="AJ9" s="9">
        <f t="shared" si="2"/>
        <v>0</v>
      </c>
      <c r="AK9" s="9">
        <f t="shared" si="3"/>
        <v>1</v>
      </c>
      <c r="AL9" s="9">
        <f t="shared" si="4"/>
        <v>0</v>
      </c>
      <c r="AM9" s="8">
        <v>0.5</v>
      </c>
      <c r="AN9" s="8">
        <f t="shared" si="6"/>
        <v>0</v>
      </c>
      <c r="AO9" s="9">
        <f t="shared" si="7"/>
        <v>0</v>
      </c>
      <c r="AP9" s="9">
        <f t="shared" si="8"/>
        <v>0</v>
      </c>
      <c r="AQ9" s="9">
        <f t="shared" si="9"/>
        <v>0</v>
      </c>
      <c r="AR9" s="13">
        <f t="shared" si="10"/>
        <v>6.5</v>
      </c>
    </row>
    <row r="10" spans="1:44" ht="15" thickBot="1" x14ac:dyDescent="0.25">
      <c r="A10" s="2">
        <v>8</v>
      </c>
      <c r="B10" s="4" t="s">
        <v>20</v>
      </c>
      <c r="C10" s="7" t="s">
        <v>3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 t="s">
        <v>4</v>
      </c>
      <c r="AB10" s="7" t="s">
        <v>2</v>
      </c>
      <c r="AC10" s="7"/>
      <c r="AD10" s="7"/>
      <c r="AE10" s="7"/>
      <c r="AF10" s="7"/>
      <c r="AG10" s="7"/>
      <c r="AH10" s="9">
        <f t="shared" si="0"/>
        <v>0</v>
      </c>
      <c r="AI10" s="9">
        <f t="shared" si="1"/>
        <v>1</v>
      </c>
      <c r="AJ10" s="9">
        <f t="shared" si="2"/>
        <v>1</v>
      </c>
      <c r="AK10" s="9">
        <f t="shared" si="3"/>
        <v>0</v>
      </c>
      <c r="AL10" s="9">
        <f t="shared" si="4"/>
        <v>0</v>
      </c>
      <c r="AM10" s="8">
        <f t="shared" si="5"/>
        <v>0</v>
      </c>
      <c r="AN10" s="8">
        <v>0.5</v>
      </c>
      <c r="AO10" s="9">
        <f t="shared" si="7"/>
        <v>0</v>
      </c>
      <c r="AP10" s="9">
        <f t="shared" si="8"/>
        <v>0</v>
      </c>
      <c r="AQ10" s="9">
        <f t="shared" si="9"/>
        <v>0</v>
      </c>
      <c r="AR10" s="13">
        <f t="shared" si="10"/>
        <v>2.5</v>
      </c>
    </row>
    <row r="11" spans="1:44" ht="15" thickBot="1" x14ac:dyDescent="0.25">
      <c r="A11" s="2">
        <v>9</v>
      </c>
      <c r="B11" s="4" t="s">
        <v>21</v>
      </c>
      <c r="C11" s="7"/>
      <c r="D11" s="7"/>
      <c r="E11" s="7"/>
      <c r="F11" s="7"/>
      <c r="G11" s="7"/>
      <c r="H11" s="7"/>
      <c r="I11" s="7"/>
      <c r="J11" s="7"/>
      <c r="K11" s="7"/>
      <c r="L11" s="7" t="s">
        <v>2</v>
      </c>
      <c r="M11" s="7" t="s">
        <v>2</v>
      </c>
      <c r="N11" s="7"/>
      <c r="O11" s="7"/>
      <c r="P11" s="7"/>
      <c r="Q11" s="7"/>
      <c r="R11" s="7"/>
      <c r="S11" s="7"/>
      <c r="T11" s="7"/>
      <c r="U11" s="7" t="s">
        <v>4</v>
      </c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>
        <f t="shared" si="0"/>
        <v>0</v>
      </c>
      <c r="AI11" s="9">
        <f t="shared" si="1"/>
        <v>0</v>
      </c>
      <c r="AJ11" s="9">
        <f t="shared" si="2"/>
        <v>2</v>
      </c>
      <c r="AK11" s="9">
        <f t="shared" si="3"/>
        <v>0</v>
      </c>
      <c r="AL11" s="9">
        <f t="shared" si="4"/>
        <v>0</v>
      </c>
      <c r="AM11" s="8">
        <f t="shared" si="5"/>
        <v>0</v>
      </c>
      <c r="AN11" s="8">
        <v>0.5</v>
      </c>
      <c r="AO11" s="9">
        <f t="shared" si="7"/>
        <v>0</v>
      </c>
      <c r="AP11" s="9">
        <f t="shared" si="8"/>
        <v>0</v>
      </c>
      <c r="AQ11" s="9">
        <f t="shared" si="9"/>
        <v>0</v>
      </c>
      <c r="AR11" s="13">
        <f t="shared" si="10"/>
        <v>2.5</v>
      </c>
    </row>
    <row r="12" spans="1:44" ht="15" thickBot="1" x14ac:dyDescent="0.25">
      <c r="A12" s="2">
        <v>10</v>
      </c>
      <c r="B12" s="4" t="s">
        <v>22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 t="s">
        <v>2</v>
      </c>
      <c r="Z12" s="7"/>
      <c r="AA12" s="7"/>
      <c r="AB12" s="7"/>
      <c r="AC12" s="7"/>
      <c r="AD12" s="7"/>
      <c r="AE12" s="7"/>
      <c r="AF12" s="7"/>
      <c r="AG12" s="7"/>
      <c r="AH12" s="9">
        <f t="shared" si="0"/>
        <v>0</v>
      </c>
      <c r="AI12" s="9">
        <f t="shared" si="1"/>
        <v>0</v>
      </c>
      <c r="AJ12" s="9">
        <f t="shared" si="2"/>
        <v>1</v>
      </c>
      <c r="AK12" s="9">
        <f t="shared" si="3"/>
        <v>0</v>
      </c>
      <c r="AL12" s="9">
        <f t="shared" si="4"/>
        <v>0</v>
      </c>
      <c r="AM12" s="8">
        <f t="shared" si="5"/>
        <v>0</v>
      </c>
      <c r="AN12" s="8">
        <f t="shared" si="6"/>
        <v>0</v>
      </c>
      <c r="AO12" s="9">
        <f t="shared" si="7"/>
        <v>0</v>
      </c>
      <c r="AP12" s="9">
        <f t="shared" si="8"/>
        <v>0</v>
      </c>
      <c r="AQ12" s="9">
        <f t="shared" si="9"/>
        <v>0</v>
      </c>
      <c r="AR12" s="13">
        <f t="shared" si="10"/>
        <v>1</v>
      </c>
    </row>
    <row r="13" spans="1:44" ht="15" thickBot="1" x14ac:dyDescent="0.25">
      <c r="A13" s="2">
        <v>11</v>
      </c>
      <c r="B13" s="4" t="s">
        <v>23</v>
      </c>
      <c r="C13" s="7"/>
      <c r="D13" s="7"/>
      <c r="E13" s="7"/>
      <c r="F13" s="7" t="s">
        <v>4</v>
      </c>
      <c r="G13" s="7"/>
      <c r="H13" s="7"/>
      <c r="I13" s="7"/>
      <c r="J13" s="7"/>
      <c r="K13" s="7"/>
      <c r="L13" s="7"/>
      <c r="M13" s="7"/>
      <c r="N13" s="7"/>
      <c r="O13" s="7" t="s">
        <v>3</v>
      </c>
      <c r="P13" s="7" t="s">
        <v>3</v>
      </c>
      <c r="Q13" s="7"/>
      <c r="R13" s="7"/>
      <c r="S13" s="7"/>
      <c r="T13" s="7"/>
      <c r="U13" s="7" t="s">
        <v>3</v>
      </c>
      <c r="V13" s="7"/>
      <c r="W13" s="7" t="s">
        <v>4</v>
      </c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>
        <f t="shared" si="0"/>
        <v>0</v>
      </c>
      <c r="AI13" s="9">
        <f t="shared" si="1"/>
        <v>3</v>
      </c>
      <c r="AJ13" s="9">
        <f t="shared" si="2"/>
        <v>0</v>
      </c>
      <c r="AK13" s="9">
        <f t="shared" si="3"/>
        <v>0</v>
      </c>
      <c r="AL13" s="9">
        <f t="shared" si="4"/>
        <v>0</v>
      </c>
      <c r="AM13" s="8">
        <f t="shared" si="5"/>
        <v>0</v>
      </c>
      <c r="AN13" s="8">
        <v>1</v>
      </c>
      <c r="AO13" s="9">
        <f t="shared" si="7"/>
        <v>0</v>
      </c>
      <c r="AP13" s="9">
        <f t="shared" si="8"/>
        <v>0</v>
      </c>
      <c r="AQ13" s="9">
        <f t="shared" si="9"/>
        <v>0</v>
      </c>
      <c r="AR13" s="13">
        <f t="shared" si="10"/>
        <v>4</v>
      </c>
    </row>
    <row r="14" spans="1:44" ht="15" thickBot="1" x14ac:dyDescent="0.25">
      <c r="A14" s="2">
        <v>12</v>
      </c>
      <c r="B14" s="4" t="s">
        <v>24</v>
      </c>
      <c r="C14" s="7"/>
      <c r="D14" s="7"/>
      <c r="E14" s="7"/>
      <c r="F14" s="7"/>
      <c r="G14" s="7"/>
      <c r="H14" s="7"/>
      <c r="I14" s="7"/>
      <c r="J14" s="7"/>
      <c r="K14" s="7" t="s">
        <v>2</v>
      </c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>
        <f t="shared" si="0"/>
        <v>0</v>
      </c>
      <c r="AI14" s="9">
        <f t="shared" si="1"/>
        <v>0</v>
      </c>
      <c r="AJ14" s="9">
        <f t="shared" si="2"/>
        <v>1</v>
      </c>
      <c r="AK14" s="9">
        <f t="shared" si="3"/>
        <v>0</v>
      </c>
      <c r="AL14" s="9">
        <f t="shared" si="4"/>
        <v>0</v>
      </c>
      <c r="AM14" s="8">
        <f t="shared" si="5"/>
        <v>0</v>
      </c>
      <c r="AN14" s="8">
        <f t="shared" si="6"/>
        <v>0</v>
      </c>
      <c r="AO14" s="9">
        <f t="shared" si="7"/>
        <v>0</v>
      </c>
      <c r="AP14" s="9">
        <f t="shared" si="8"/>
        <v>0</v>
      </c>
      <c r="AQ14" s="9">
        <f t="shared" si="9"/>
        <v>0</v>
      </c>
      <c r="AR14" s="13">
        <f t="shared" si="10"/>
        <v>1</v>
      </c>
    </row>
    <row r="15" spans="1:44" ht="15" thickBot="1" x14ac:dyDescent="0.25">
      <c r="A15" s="2">
        <v>13</v>
      </c>
      <c r="B15" s="4" t="s">
        <v>25</v>
      </c>
      <c r="C15" s="7"/>
      <c r="D15" s="7"/>
      <c r="E15" s="7"/>
      <c r="F15" s="7"/>
      <c r="G15" s="7"/>
      <c r="H15" s="7"/>
      <c r="I15" s="7" t="s">
        <v>2</v>
      </c>
      <c r="J15" s="7" t="s">
        <v>2</v>
      </c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 t="s">
        <v>3</v>
      </c>
      <c r="AH15" s="9">
        <f t="shared" si="0"/>
        <v>0</v>
      </c>
      <c r="AI15" s="9">
        <f t="shared" si="1"/>
        <v>1</v>
      </c>
      <c r="AJ15" s="9">
        <f t="shared" si="2"/>
        <v>2</v>
      </c>
      <c r="AK15" s="9">
        <f t="shared" si="3"/>
        <v>0</v>
      </c>
      <c r="AL15" s="9">
        <f t="shared" si="4"/>
        <v>0</v>
      </c>
      <c r="AM15" s="8">
        <f t="shared" si="5"/>
        <v>0</v>
      </c>
      <c r="AN15" s="8">
        <f t="shared" si="6"/>
        <v>0</v>
      </c>
      <c r="AO15" s="9">
        <f t="shared" si="7"/>
        <v>0</v>
      </c>
      <c r="AP15" s="9">
        <f t="shared" si="8"/>
        <v>0</v>
      </c>
      <c r="AQ15" s="9">
        <f t="shared" si="9"/>
        <v>0</v>
      </c>
      <c r="AR15" s="13">
        <f t="shared" si="10"/>
        <v>3</v>
      </c>
    </row>
  </sheetData>
  <mergeCells count="11">
    <mergeCell ref="AH1:AH2"/>
    <mergeCell ref="AI1:AI2"/>
    <mergeCell ref="AJ1:AJ2"/>
    <mergeCell ref="AK1:AK2"/>
    <mergeCell ref="AL1:AL2"/>
    <mergeCell ref="AR1:AR2"/>
    <mergeCell ref="AM1:AM2"/>
    <mergeCell ref="AN1:AN2"/>
    <mergeCell ref="AO1:AO2"/>
    <mergeCell ref="AP1:AP2"/>
    <mergeCell ref="AQ1:AQ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O15"/>
  <sheetViews>
    <sheetView workbookViewId="0">
      <selection activeCell="C2" sqref="C2"/>
    </sheetView>
  </sheetViews>
  <sheetFormatPr defaultRowHeight="14.25" x14ac:dyDescent="0.2"/>
  <cols>
    <col min="1" max="1" width="4.125" customWidth="1"/>
    <col min="2" max="2" width="20.5" customWidth="1"/>
  </cols>
  <sheetData>
    <row r="1" spans="1:41" ht="15.75" thickBot="1" x14ac:dyDescent="0.3">
      <c r="A1" s="1"/>
      <c r="B1" s="1" t="s">
        <v>34</v>
      </c>
      <c r="C1" s="19">
        <v>1</v>
      </c>
      <c r="D1" s="19">
        <v>2</v>
      </c>
      <c r="E1" s="19">
        <v>3</v>
      </c>
      <c r="F1" s="19">
        <v>4</v>
      </c>
      <c r="G1" s="19">
        <v>5</v>
      </c>
      <c r="H1" s="19">
        <v>6</v>
      </c>
      <c r="I1" s="19">
        <v>7</v>
      </c>
      <c r="J1" s="19">
        <v>8</v>
      </c>
      <c r="K1" s="19">
        <v>9</v>
      </c>
      <c r="L1" s="19">
        <v>10</v>
      </c>
      <c r="M1" s="19">
        <v>11</v>
      </c>
      <c r="N1" s="19">
        <v>12</v>
      </c>
      <c r="O1" s="19">
        <v>13</v>
      </c>
      <c r="P1" s="19">
        <v>14</v>
      </c>
      <c r="Q1" s="19">
        <v>15</v>
      </c>
      <c r="R1" s="19">
        <v>16</v>
      </c>
      <c r="S1" s="19">
        <v>17</v>
      </c>
      <c r="T1" s="19">
        <v>18</v>
      </c>
      <c r="U1" s="19">
        <v>19</v>
      </c>
      <c r="V1" s="19">
        <v>20</v>
      </c>
      <c r="W1" s="19">
        <v>21</v>
      </c>
      <c r="X1" s="19">
        <v>22</v>
      </c>
      <c r="Y1" s="19">
        <v>23</v>
      </c>
      <c r="Z1" s="19">
        <v>24</v>
      </c>
      <c r="AA1" s="19">
        <v>25</v>
      </c>
      <c r="AB1" s="19">
        <v>26</v>
      </c>
      <c r="AC1" s="19">
        <v>27</v>
      </c>
      <c r="AD1" s="19">
        <v>28</v>
      </c>
      <c r="AE1" s="31" t="s">
        <v>6</v>
      </c>
      <c r="AF1" s="29" t="s">
        <v>3</v>
      </c>
      <c r="AG1" s="29" t="s">
        <v>2</v>
      </c>
      <c r="AH1" s="29" t="s">
        <v>7</v>
      </c>
      <c r="AI1" s="29" t="s">
        <v>5</v>
      </c>
      <c r="AJ1" s="29" t="s">
        <v>8</v>
      </c>
      <c r="AK1" s="29" t="s">
        <v>4</v>
      </c>
      <c r="AL1" s="29" t="s">
        <v>9</v>
      </c>
      <c r="AM1" s="29" t="s">
        <v>10</v>
      </c>
      <c r="AN1" s="29" t="s">
        <v>11</v>
      </c>
      <c r="AO1" s="29" t="s">
        <v>12</v>
      </c>
    </row>
    <row r="2" spans="1:41" ht="15" thickBot="1" x14ac:dyDescent="0.25">
      <c r="A2" s="5"/>
      <c r="B2" s="6" t="s">
        <v>1</v>
      </c>
      <c r="C2" s="19" t="s">
        <v>30</v>
      </c>
      <c r="D2" s="19" t="s">
        <v>31</v>
      </c>
      <c r="E2" s="19" t="s">
        <v>32</v>
      </c>
      <c r="F2" s="19" t="s">
        <v>33</v>
      </c>
      <c r="G2" s="19" t="s">
        <v>27</v>
      </c>
      <c r="H2" s="19" t="s">
        <v>28</v>
      </c>
      <c r="I2" s="19" t="s">
        <v>29</v>
      </c>
      <c r="J2" s="19" t="s">
        <v>30</v>
      </c>
      <c r="K2" s="19" t="s">
        <v>31</v>
      </c>
      <c r="L2" s="19" t="s">
        <v>32</v>
      </c>
      <c r="M2" s="19" t="s">
        <v>33</v>
      </c>
      <c r="N2" s="19" t="s">
        <v>27</v>
      </c>
      <c r="O2" s="19" t="s">
        <v>28</v>
      </c>
      <c r="P2" s="19" t="s">
        <v>29</v>
      </c>
      <c r="Q2" s="19" t="s">
        <v>30</v>
      </c>
      <c r="R2" s="19" t="s">
        <v>31</v>
      </c>
      <c r="S2" s="19" t="s">
        <v>32</v>
      </c>
      <c r="T2" s="19" t="s">
        <v>33</v>
      </c>
      <c r="U2" s="19" t="s">
        <v>27</v>
      </c>
      <c r="V2" s="19" t="s">
        <v>28</v>
      </c>
      <c r="W2" s="19" t="s">
        <v>29</v>
      </c>
      <c r="X2" s="19" t="s">
        <v>30</v>
      </c>
      <c r="Y2" s="19" t="s">
        <v>31</v>
      </c>
      <c r="Z2" s="19" t="s">
        <v>32</v>
      </c>
      <c r="AA2" s="19" t="s">
        <v>33</v>
      </c>
      <c r="AB2" s="19" t="s">
        <v>27</v>
      </c>
      <c r="AC2" s="19" t="s">
        <v>28</v>
      </c>
      <c r="AD2" s="19" t="s">
        <v>29</v>
      </c>
      <c r="AE2" s="32"/>
      <c r="AF2" s="30"/>
      <c r="AG2" s="30"/>
      <c r="AH2" s="30"/>
      <c r="AI2" s="30"/>
      <c r="AJ2" s="30"/>
      <c r="AK2" s="30"/>
      <c r="AL2" s="30"/>
      <c r="AM2" s="30"/>
      <c r="AN2" s="30"/>
      <c r="AO2" s="30"/>
    </row>
    <row r="3" spans="1:41" ht="15" thickBot="1" x14ac:dyDescent="0.25">
      <c r="A3" s="3">
        <v>1</v>
      </c>
      <c r="B3" s="4" t="s">
        <v>13</v>
      </c>
      <c r="C3" s="7" t="s">
        <v>6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10">
        <f t="shared" ref="AE3:AE15" si="0">COUNTIF(B3:AD3,"Annual")</f>
        <v>1</v>
      </c>
      <c r="AF3" s="10">
        <f>COUNTIF(B3:AD3,"Sick")</f>
        <v>0</v>
      </c>
      <c r="AG3" s="10">
        <f t="shared" ref="AG3:AG15" si="1">COUNTIF(B3:AD3,"Unpaid")</f>
        <v>0</v>
      </c>
      <c r="AH3" s="10">
        <f t="shared" ref="AH3:AH15" si="2">COUNTIF(B3:AD3,"Emer")</f>
        <v>0</v>
      </c>
      <c r="AI3" s="10">
        <f t="shared" ref="AI3:AI15" si="3">COUNTIF(B3:AD3,"Absent")</f>
        <v>0</v>
      </c>
      <c r="AJ3" s="11">
        <f t="shared" ref="AJ3:AJ8" si="4">COUNTIF(B3:AD3,"Half Ann")</f>
        <v>0</v>
      </c>
      <c r="AK3" s="11">
        <f>COUNTIF(B3:AD3,"Half Unp")</f>
        <v>0</v>
      </c>
      <c r="AL3" s="10">
        <f t="shared" ref="AL3:AL15" si="5">COUNTIF(B3:AD3,"Marriage")</f>
        <v>0</v>
      </c>
      <c r="AM3" s="10">
        <f t="shared" ref="AM3:AM15" si="6">COUNTIF(B3:AD3,"Death")</f>
        <v>0</v>
      </c>
      <c r="AN3" s="10">
        <f t="shared" ref="AN3:AN15" si="7">COUNTIF(B3:AD3,"Offic Hol")</f>
        <v>0</v>
      </c>
      <c r="AO3" s="10">
        <f t="shared" ref="AO3:AO15" si="8">SUM(AE3:AN3)</f>
        <v>1</v>
      </c>
    </row>
    <row r="4" spans="1:41" ht="15" thickBot="1" x14ac:dyDescent="0.25">
      <c r="A4" s="2">
        <v>2</v>
      </c>
      <c r="B4" s="4" t="s">
        <v>14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9">
        <f t="shared" si="0"/>
        <v>0</v>
      </c>
      <c r="AF4" s="9">
        <f>COUNTIF(B4:AD4,"Sick")</f>
        <v>0</v>
      </c>
      <c r="AG4" s="9">
        <f t="shared" si="1"/>
        <v>0</v>
      </c>
      <c r="AH4" s="9">
        <f t="shared" si="2"/>
        <v>0</v>
      </c>
      <c r="AI4" s="9">
        <f t="shared" si="3"/>
        <v>0</v>
      </c>
      <c r="AJ4" s="8">
        <f t="shared" si="4"/>
        <v>0</v>
      </c>
      <c r="AK4" s="8">
        <v>0.5</v>
      </c>
      <c r="AL4" s="9">
        <f t="shared" si="5"/>
        <v>0</v>
      </c>
      <c r="AM4" s="9">
        <f t="shared" si="6"/>
        <v>0</v>
      </c>
      <c r="AN4" s="9">
        <f t="shared" si="7"/>
        <v>0</v>
      </c>
      <c r="AO4" s="9">
        <f t="shared" si="8"/>
        <v>0.5</v>
      </c>
    </row>
    <row r="5" spans="1:41" ht="15" thickBot="1" x14ac:dyDescent="0.25">
      <c r="A5" s="2">
        <v>3</v>
      </c>
      <c r="B5" s="4" t="s">
        <v>15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9">
        <f t="shared" si="0"/>
        <v>0</v>
      </c>
      <c r="AF5" s="9">
        <f>COUNTIF(B5:AD5,"Sick")</f>
        <v>0</v>
      </c>
      <c r="AG5" s="9">
        <f t="shared" si="1"/>
        <v>0</v>
      </c>
      <c r="AH5" s="9">
        <f t="shared" si="2"/>
        <v>0</v>
      </c>
      <c r="AI5" s="9">
        <f t="shared" si="3"/>
        <v>0</v>
      </c>
      <c r="AJ5" s="8">
        <f t="shared" si="4"/>
        <v>0</v>
      </c>
      <c r="AK5" s="8">
        <v>0.5</v>
      </c>
      <c r="AL5" s="9">
        <f t="shared" si="5"/>
        <v>0</v>
      </c>
      <c r="AM5" s="9">
        <f t="shared" si="6"/>
        <v>0</v>
      </c>
      <c r="AN5" s="9">
        <f t="shared" si="7"/>
        <v>0</v>
      </c>
      <c r="AO5" s="9">
        <f t="shared" si="8"/>
        <v>0.5</v>
      </c>
    </row>
    <row r="6" spans="1:41" ht="15" thickBot="1" x14ac:dyDescent="0.25">
      <c r="A6" s="2">
        <v>4</v>
      </c>
      <c r="B6" s="4" t="s">
        <v>16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9">
        <f t="shared" si="0"/>
        <v>0</v>
      </c>
      <c r="AF6" s="9">
        <f>COUNTIF(B6:AD6,"Sick")</f>
        <v>0</v>
      </c>
      <c r="AG6" s="9">
        <f t="shared" si="1"/>
        <v>0</v>
      </c>
      <c r="AH6" s="9">
        <f t="shared" si="2"/>
        <v>0</v>
      </c>
      <c r="AI6" s="9">
        <f t="shared" si="3"/>
        <v>0</v>
      </c>
      <c r="AJ6" s="8">
        <f t="shared" si="4"/>
        <v>0</v>
      </c>
      <c r="AK6" s="8">
        <f>COUNTIF(B6:AD6,"Half Unp")</f>
        <v>0</v>
      </c>
      <c r="AL6" s="9">
        <f t="shared" si="5"/>
        <v>0</v>
      </c>
      <c r="AM6" s="9">
        <f t="shared" si="6"/>
        <v>0</v>
      </c>
      <c r="AN6" s="9">
        <f t="shared" si="7"/>
        <v>0</v>
      </c>
      <c r="AO6" s="9">
        <f t="shared" si="8"/>
        <v>0</v>
      </c>
    </row>
    <row r="7" spans="1:41" ht="15" thickBot="1" x14ac:dyDescent="0.25">
      <c r="A7" s="2">
        <v>5</v>
      </c>
      <c r="B7" s="4" t="s">
        <v>17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9">
        <f t="shared" si="0"/>
        <v>0</v>
      </c>
      <c r="AF7" s="9">
        <v>4</v>
      </c>
      <c r="AG7" s="9">
        <f t="shared" si="1"/>
        <v>0</v>
      </c>
      <c r="AH7" s="9">
        <f t="shared" si="2"/>
        <v>0</v>
      </c>
      <c r="AI7" s="9">
        <f t="shared" si="3"/>
        <v>0</v>
      </c>
      <c r="AJ7" s="8">
        <f t="shared" si="4"/>
        <v>0</v>
      </c>
      <c r="AK7" s="8">
        <v>2</v>
      </c>
      <c r="AL7" s="9">
        <f t="shared" si="5"/>
        <v>0</v>
      </c>
      <c r="AM7" s="9">
        <f t="shared" si="6"/>
        <v>0</v>
      </c>
      <c r="AN7" s="9">
        <f t="shared" si="7"/>
        <v>0</v>
      </c>
      <c r="AO7" s="9">
        <f t="shared" si="8"/>
        <v>6</v>
      </c>
    </row>
    <row r="8" spans="1:41" ht="15" thickBot="1" x14ac:dyDescent="0.25">
      <c r="A8" s="2">
        <v>6</v>
      </c>
      <c r="B8" s="4" t="s">
        <v>18</v>
      </c>
      <c r="C8" s="7"/>
      <c r="D8" s="7"/>
      <c r="E8" s="7"/>
      <c r="F8" s="7" t="s">
        <v>3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9">
        <f t="shared" si="0"/>
        <v>0</v>
      </c>
      <c r="AF8" s="9">
        <f t="shared" ref="AF8:AF15" si="9">COUNTIF(B8:AD8,"Sick")</f>
        <v>1</v>
      </c>
      <c r="AG8" s="9">
        <f t="shared" si="1"/>
        <v>0</v>
      </c>
      <c r="AH8" s="9">
        <f t="shared" si="2"/>
        <v>0</v>
      </c>
      <c r="AI8" s="9">
        <f t="shared" si="3"/>
        <v>0</v>
      </c>
      <c r="AJ8" s="8">
        <f t="shared" si="4"/>
        <v>0</v>
      </c>
      <c r="AK8" s="8">
        <f>COUNTIF(B8:AD8,"Half Unp")</f>
        <v>0</v>
      </c>
      <c r="AL8" s="9">
        <f t="shared" si="5"/>
        <v>0</v>
      </c>
      <c r="AM8" s="9">
        <f t="shared" si="6"/>
        <v>0</v>
      </c>
      <c r="AN8" s="9">
        <f t="shared" si="7"/>
        <v>0</v>
      </c>
      <c r="AO8" s="9">
        <f t="shared" si="8"/>
        <v>1</v>
      </c>
    </row>
    <row r="9" spans="1:41" ht="15" thickBot="1" x14ac:dyDescent="0.25">
      <c r="A9" s="2">
        <v>7</v>
      </c>
      <c r="B9" s="4" t="s">
        <v>19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9">
        <f t="shared" si="0"/>
        <v>0</v>
      </c>
      <c r="AF9" s="9">
        <f t="shared" si="9"/>
        <v>0</v>
      </c>
      <c r="AG9" s="9">
        <f t="shared" si="1"/>
        <v>0</v>
      </c>
      <c r="AH9" s="9">
        <f t="shared" si="2"/>
        <v>0</v>
      </c>
      <c r="AI9" s="9">
        <f t="shared" si="3"/>
        <v>0</v>
      </c>
      <c r="AJ9" s="8">
        <v>0.5</v>
      </c>
      <c r="AK9" s="8">
        <f>COUNTIF(B9:AD9,"Half Unp")</f>
        <v>0</v>
      </c>
      <c r="AL9" s="9">
        <f t="shared" si="5"/>
        <v>0</v>
      </c>
      <c r="AM9" s="9">
        <f t="shared" si="6"/>
        <v>0</v>
      </c>
      <c r="AN9" s="9">
        <f t="shared" si="7"/>
        <v>0</v>
      </c>
      <c r="AO9" s="9">
        <f t="shared" si="8"/>
        <v>0.5</v>
      </c>
    </row>
    <row r="10" spans="1:41" ht="15" thickBot="1" x14ac:dyDescent="0.25">
      <c r="A10" s="2">
        <v>8</v>
      </c>
      <c r="B10" s="4" t="s">
        <v>20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9">
        <f t="shared" si="0"/>
        <v>0</v>
      </c>
      <c r="AF10" s="9">
        <f t="shared" si="9"/>
        <v>0</v>
      </c>
      <c r="AG10" s="9">
        <f t="shared" si="1"/>
        <v>0</v>
      </c>
      <c r="AH10" s="9">
        <f t="shared" si="2"/>
        <v>0</v>
      </c>
      <c r="AI10" s="9">
        <f t="shared" si="3"/>
        <v>0</v>
      </c>
      <c r="AJ10" s="8">
        <f t="shared" ref="AJ10:AJ15" si="10">COUNTIF(B10:AD10,"Half Ann")</f>
        <v>0</v>
      </c>
      <c r="AK10" s="8">
        <v>0.5</v>
      </c>
      <c r="AL10" s="9">
        <f t="shared" si="5"/>
        <v>0</v>
      </c>
      <c r="AM10" s="9">
        <f t="shared" si="6"/>
        <v>0</v>
      </c>
      <c r="AN10" s="9">
        <f t="shared" si="7"/>
        <v>0</v>
      </c>
      <c r="AO10" s="9">
        <f t="shared" si="8"/>
        <v>0.5</v>
      </c>
    </row>
    <row r="11" spans="1:41" ht="15" thickBot="1" x14ac:dyDescent="0.25">
      <c r="A11" s="2">
        <v>9</v>
      </c>
      <c r="B11" s="4" t="s">
        <v>21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9">
        <f t="shared" si="0"/>
        <v>0</v>
      </c>
      <c r="AF11" s="9">
        <f t="shared" si="9"/>
        <v>0</v>
      </c>
      <c r="AG11" s="9">
        <f t="shared" si="1"/>
        <v>0</v>
      </c>
      <c r="AH11" s="9">
        <f t="shared" si="2"/>
        <v>0</v>
      </c>
      <c r="AI11" s="9">
        <f t="shared" si="3"/>
        <v>0</v>
      </c>
      <c r="AJ11" s="8">
        <f t="shared" si="10"/>
        <v>0</v>
      </c>
      <c r="AK11" s="8">
        <v>0.5</v>
      </c>
      <c r="AL11" s="9">
        <f t="shared" si="5"/>
        <v>0</v>
      </c>
      <c r="AM11" s="9">
        <f t="shared" si="6"/>
        <v>0</v>
      </c>
      <c r="AN11" s="9">
        <f t="shared" si="7"/>
        <v>0</v>
      </c>
      <c r="AO11" s="9">
        <f t="shared" si="8"/>
        <v>0.5</v>
      </c>
    </row>
    <row r="12" spans="1:41" ht="15" thickBot="1" x14ac:dyDescent="0.25">
      <c r="A12" s="2">
        <v>10</v>
      </c>
      <c r="B12" s="4" t="s">
        <v>22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 t="s">
        <v>2</v>
      </c>
      <c r="Z12" s="7"/>
      <c r="AA12" s="7"/>
      <c r="AB12" s="7"/>
      <c r="AC12" s="7"/>
      <c r="AD12" s="7"/>
      <c r="AE12" s="9">
        <f t="shared" si="0"/>
        <v>0</v>
      </c>
      <c r="AF12" s="9">
        <f t="shared" si="9"/>
        <v>0</v>
      </c>
      <c r="AG12" s="9">
        <f t="shared" si="1"/>
        <v>1</v>
      </c>
      <c r="AH12" s="9">
        <f t="shared" si="2"/>
        <v>0</v>
      </c>
      <c r="AI12" s="9">
        <f t="shared" si="3"/>
        <v>0</v>
      </c>
      <c r="AJ12" s="8">
        <f t="shared" si="10"/>
        <v>0</v>
      </c>
      <c r="AK12" s="8">
        <f>COUNTIF(B12:AD12,"Half Unp")</f>
        <v>0</v>
      </c>
      <c r="AL12" s="9">
        <f t="shared" si="5"/>
        <v>0</v>
      </c>
      <c r="AM12" s="9">
        <f t="shared" si="6"/>
        <v>0</v>
      </c>
      <c r="AN12" s="9">
        <f t="shared" si="7"/>
        <v>0</v>
      </c>
      <c r="AO12" s="9">
        <f t="shared" si="8"/>
        <v>1</v>
      </c>
    </row>
    <row r="13" spans="1:41" ht="15" thickBot="1" x14ac:dyDescent="0.25">
      <c r="A13" s="2">
        <v>11</v>
      </c>
      <c r="B13" s="4" t="s">
        <v>23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 t="s">
        <v>3</v>
      </c>
      <c r="V13" s="7"/>
      <c r="W13" s="7" t="s">
        <v>4</v>
      </c>
      <c r="X13" s="7"/>
      <c r="Y13" s="7"/>
      <c r="Z13" s="7"/>
      <c r="AA13" s="7"/>
      <c r="AB13" s="7"/>
      <c r="AC13" s="7"/>
      <c r="AD13" s="7"/>
      <c r="AE13" s="9">
        <f t="shared" si="0"/>
        <v>0</v>
      </c>
      <c r="AF13" s="9">
        <f t="shared" si="9"/>
        <v>1</v>
      </c>
      <c r="AG13" s="9">
        <f t="shared" si="1"/>
        <v>0</v>
      </c>
      <c r="AH13" s="9">
        <f t="shared" si="2"/>
        <v>0</v>
      </c>
      <c r="AI13" s="9">
        <f t="shared" si="3"/>
        <v>0</v>
      </c>
      <c r="AJ13" s="8">
        <f t="shared" si="10"/>
        <v>0</v>
      </c>
      <c r="AK13" s="8">
        <v>1</v>
      </c>
      <c r="AL13" s="9">
        <f t="shared" si="5"/>
        <v>0</v>
      </c>
      <c r="AM13" s="9">
        <f t="shared" si="6"/>
        <v>0</v>
      </c>
      <c r="AN13" s="9">
        <f t="shared" si="7"/>
        <v>0</v>
      </c>
      <c r="AO13" s="9">
        <f t="shared" si="8"/>
        <v>2</v>
      </c>
    </row>
    <row r="14" spans="1:41" ht="15" thickBot="1" x14ac:dyDescent="0.25">
      <c r="A14" s="2">
        <v>12</v>
      </c>
      <c r="B14" s="4" t="s">
        <v>24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9">
        <f t="shared" si="0"/>
        <v>0</v>
      </c>
      <c r="AF14" s="9">
        <f t="shared" si="9"/>
        <v>0</v>
      </c>
      <c r="AG14" s="9">
        <f t="shared" si="1"/>
        <v>0</v>
      </c>
      <c r="AH14" s="9">
        <f t="shared" si="2"/>
        <v>0</v>
      </c>
      <c r="AI14" s="9">
        <f t="shared" si="3"/>
        <v>0</v>
      </c>
      <c r="AJ14" s="8">
        <f t="shared" si="10"/>
        <v>0</v>
      </c>
      <c r="AK14" s="8">
        <f>COUNTIF(B14:AD14,"Half Unp")</f>
        <v>0</v>
      </c>
      <c r="AL14" s="9">
        <f t="shared" si="5"/>
        <v>0</v>
      </c>
      <c r="AM14" s="9">
        <f t="shared" si="6"/>
        <v>0</v>
      </c>
      <c r="AN14" s="9">
        <f t="shared" si="7"/>
        <v>0</v>
      </c>
      <c r="AO14" s="9">
        <f t="shared" si="8"/>
        <v>0</v>
      </c>
    </row>
    <row r="15" spans="1:41" ht="15" thickBot="1" x14ac:dyDescent="0.25">
      <c r="A15" s="2">
        <v>13</v>
      </c>
      <c r="B15" s="4" t="s">
        <v>25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9">
        <f t="shared" si="0"/>
        <v>0</v>
      </c>
      <c r="AF15" s="9">
        <f t="shared" si="9"/>
        <v>0</v>
      </c>
      <c r="AG15" s="9">
        <f t="shared" si="1"/>
        <v>0</v>
      </c>
      <c r="AH15" s="9">
        <f t="shared" si="2"/>
        <v>0</v>
      </c>
      <c r="AI15" s="9">
        <f t="shared" si="3"/>
        <v>0</v>
      </c>
      <c r="AJ15" s="8">
        <f t="shared" si="10"/>
        <v>0</v>
      </c>
      <c r="AK15" s="8">
        <f>COUNTIF(B15:AD15,"Half Unp")</f>
        <v>0</v>
      </c>
      <c r="AL15" s="9">
        <f t="shared" si="5"/>
        <v>0</v>
      </c>
      <c r="AM15" s="9">
        <f t="shared" si="6"/>
        <v>0</v>
      </c>
      <c r="AN15" s="9">
        <f t="shared" si="7"/>
        <v>0</v>
      </c>
      <c r="AO15" s="9">
        <f t="shared" si="8"/>
        <v>0</v>
      </c>
    </row>
  </sheetData>
  <mergeCells count="11">
    <mergeCell ref="AJ1:AJ2"/>
    <mergeCell ref="AE1:AE2"/>
    <mergeCell ref="AF1:AF2"/>
    <mergeCell ref="AG1:AG2"/>
    <mergeCell ref="AH1:AH2"/>
    <mergeCell ref="AI1:AI2"/>
    <mergeCell ref="AK1:AK2"/>
    <mergeCell ref="AL1:AL2"/>
    <mergeCell ref="AM1:AM2"/>
    <mergeCell ref="AN1:AN2"/>
    <mergeCell ref="AO1:AO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R15"/>
  <sheetViews>
    <sheetView workbookViewId="0">
      <selection activeCell="AG1" sqref="C1:AG2"/>
    </sheetView>
  </sheetViews>
  <sheetFormatPr defaultRowHeight="14.25" x14ac:dyDescent="0.2"/>
  <cols>
    <col min="1" max="1" width="5" customWidth="1"/>
    <col min="2" max="2" width="19.875" customWidth="1"/>
  </cols>
  <sheetData>
    <row r="1" spans="1:44" ht="15.75" thickBot="1" x14ac:dyDescent="0.3">
      <c r="A1" s="1"/>
      <c r="B1" s="1" t="s">
        <v>34</v>
      </c>
      <c r="C1" s="19" t="s">
        <v>30</v>
      </c>
      <c r="D1" s="19" t="s">
        <v>31</v>
      </c>
      <c r="E1" s="19" t="s">
        <v>32</v>
      </c>
      <c r="F1" s="19" t="s">
        <v>33</v>
      </c>
      <c r="G1" s="19" t="s">
        <v>27</v>
      </c>
      <c r="H1" s="19" t="s">
        <v>28</v>
      </c>
      <c r="I1" s="19" t="s">
        <v>29</v>
      </c>
      <c r="J1" s="19" t="s">
        <v>30</v>
      </c>
      <c r="K1" s="19" t="s">
        <v>31</v>
      </c>
      <c r="L1" s="19" t="s">
        <v>32</v>
      </c>
      <c r="M1" s="19" t="s">
        <v>33</v>
      </c>
      <c r="N1" s="19" t="s">
        <v>27</v>
      </c>
      <c r="O1" s="19" t="s">
        <v>28</v>
      </c>
      <c r="P1" s="19" t="s">
        <v>29</v>
      </c>
      <c r="Q1" s="19" t="s">
        <v>30</v>
      </c>
      <c r="R1" s="19" t="s">
        <v>31</v>
      </c>
      <c r="S1" s="19" t="s">
        <v>32</v>
      </c>
      <c r="T1" s="19" t="s">
        <v>33</v>
      </c>
      <c r="U1" s="19" t="s">
        <v>27</v>
      </c>
      <c r="V1" s="19" t="s">
        <v>28</v>
      </c>
      <c r="W1" s="19" t="s">
        <v>29</v>
      </c>
      <c r="X1" s="19" t="s">
        <v>30</v>
      </c>
      <c r="Y1" s="19" t="s">
        <v>31</v>
      </c>
      <c r="Z1" s="19" t="s">
        <v>32</v>
      </c>
      <c r="AA1" s="19" t="s">
        <v>33</v>
      </c>
      <c r="AB1" s="19" t="s">
        <v>27</v>
      </c>
      <c r="AC1" s="19" t="s">
        <v>28</v>
      </c>
      <c r="AD1" s="19" t="s">
        <v>29</v>
      </c>
      <c r="AE1" s="19" t="s">
        <v>30</v>
      </c>
      <c r="AF1" s="19" t="s">
        <v>31</v>
      </c>
      <c r="AG1" s="19" t="s">
        <v>32</v>
      </c>
      <c r="AH1" s="31" t="s">
        <v>6</v>
      </c>
      <c r="AI1" s="29" t="s">
        <v>3</v>
      </c>
      <c r="AJ1" s="29" t="s">
        <v>2</v>
      </c>
      <c r="AK1" s="29" t="s">
        <v>7</v>
      </c>
      <c r="AL1" s="29" t="s">
        <v>5</v>
      </c>
      <c r="AM1" s="29" t="s">
        <v>8</v>
      </c>
      <c r="AN1" s="29" t="s">
        <v>4</v>
      </c>
      <c r="AO1" s="29" t="s">
        <v>9</v>
      </c>
      <c r="AP1" s="29" t="s">
        <v>10</v>
      </c>
      <c r="AQ1" s="29" t="s">
        <v>11</v>
      </c>
      <c r="AR1" s="29" t="s">
        <v>12</v>
      </c>
    </row>
    <row r="2" spans="1:44" ht="15" thickBot="1" x14ac:dyDescent="0.25">
      <c r="A2" s="5"/>
      <c r="B2" s="6" t="s">
        <v>1</v>
      </c>
      <c r="C2" s="18">
        <v>1</v>
      </c>
      <c r="D2" s="19">
        <v>2</v>
      </c>
      <c r="E2" s="19">
        <v>3</v>
      </c>
      <c r="F2" s="19">
        <v>4</v>
      </c>
      <c r="G2" s="19">
        <v>5</v>
      </c>
      <c r="H2" s="19">
        <v>6</v>
      </c>
      <c r="I2" s="19">
        <v>7</v>
      </c>
      <c r="J2" s="19">
        <v>8</v>
      </c>
      <c r="K2" s="19">
        <v>9</v>
      </c>
      <c r="L2" s="19">
        <v>10</v>
      </c>
      <c r="M2" s="19">
        <v>11</v>
      </c>
      <c r="N2" s="19">
        <v>12</v>
      </c>
      <c r="O2" s="19">
        <v>13</v>
      </c>
      <c r="P2" s="19">
        <v>14</v>
      </c>
      <c r="Q2" s="19">
        <v>15</v>
      </c>
      <c r="R2" s="19">
        <v>16</v>
      </c>
      <c r="S2" s="19">
        <v>17</v>
      </c>
      <c r="T2" s="19">
        <v>18</v>
      </c>
      <c r="U2" s="19">
        <v>19</v>
      </c>
      <c r="V2" s="19">
        <v>20</v>
      </c>
      <c r="W2" s="19">
        <v>21</v>
      </c>
      <c r="X2" s="19">
        <v>22</v>
      </c>
      <c r="Y2" s="19">
        <v>23</v>
      </c>
      <c r="Z2" s="19">
        <v>24</v>
      </c>
      <c r="AA2" s="19">
        <v>25</v>
      </c>
      <c r="AB2" s="19">
        <v>26</v>
      </c>
      <c r="AC2" s="19">
        <v>27</v>
      </c>
      <c r="AD2" s="19">
        <v>28</v>
      </c>
      <c r="AE2" s="19">
        <v>29</v>
      </c>
      <c r="AF2" s="19">
        <v>30</v>
      </c>
      <c r="AG2" s="19">
        <v>31</v>
      </c>
      <c r="AH2" s="32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spans="1:44" ht="15" thickBot="1" x14ac:dyDescent="0.25">
      <c r="A3" s="3">
        <v>1</v>
      </c>
      <c r="B3" s="4" t="s">
        <v>13</v>
      </c>
      <c r="C3" s="7"/>
      <c r="D3" s="7"/>
      <c r="E3" s="7"/>
      <c r="F3" s="7"/>
      <c r="G3" s="7"/>
      <c r="H3" s="7"/>
      <c r="I3" s="7" t="s">
        <v>3</v>
      </c>
      <c r="J3" s="7" t="s">
        <v>3</v>
      </c>
      <c r="K3" s="7"/>
      <c r="L3" s="7"/>
      <c r="M3" s="7"/>
      <c r="N3" s="7"/>
      <c r="O3" s="7"/>
      <c r="P3" s="7"/>
      <c r="Q3" s="7" t="s">
        <v>6</v>
      </c>
      <c r="R3" s="7"/>
      <c r="S3" s="7"/>
      <c r="T3" s="7"/>
      <c r="U3" s="7"/>
      <c r="V3" s="7" t="s">
        <v>3</v>
      </c>
      <c r="W3" s="7"/>
      <c r="X3" s="7"/>
      <c r="Y3" s="7" t="s">
        <v>7</v>
      </c>
      <c r="Z3" s="7"/>
      <c r="AA3" s="7"/>
      <c r="AB3" s="7"/>
      <c r="AC3" s="7"/>
      <c r="AD3" s="7"/>
      <c r="AE3" s="7"/>
      <c r="AF3" s="7"/>
      <c r="AG3" s="7"/>
      <c r="AH3" s="10">
        <f t="shared" ref="AH3:AH15" si="0">COUNTIF(B3:AG3,"Annual")</f>
        <v>1</v>
      </c>
      <c r="AI3" s="10">
        <f>COUNTIF(B3:AG3,"Sick")</f>
        <v>3</v>
      </c>
      <c r="AJ3" s="10">
        <f t="shared" ref="AJ3:AJ15" si="1">COUNTIF(B3:AG3,"Unpaid")</f>
        <v>0</v>
      </c>
      <c r="AK3" s="10">
        <f t="shared" ref="AK3:AK15" si="2">COUNTIF(B3:AG3,"Emer")</f>
        <v>1</v>
      </c>
      <c r="AL3" s="10">
        <f t="shared" ref="AL3:AL15" si="3">COUNTIF(B3:AG3,"Absent")</f>
        <v>0</v>
      </c>
      <c r="AM3" s="11">
        <f t="shared" ref="AM3:AM9" si="4">COUNTIF(B3:AG3,"Half Ann")</f>
        <v>0</v>
      </c>
      <c r="AN3" s="11">
        <f>COUNTIF(B3:AG3,"Half Unp")</f>
        <v>0</v>
      </c>
      <c r="AO3" s="10">
        <f t="shared" ref="AO3:AO15" si="5">COUNTIF(B3:AG3,"Marriage")</f>
        <v>0</v>
      </c>
      <c r="AP3" s="10">
        <f t="shared" ref="AP3:AP15" si="6">COUNTIF(B3:AG3,"Death")</f>
        <v>0</v>
      </c>
      <c r="AQ3" s="10">
        <f t="shared" ref="AQ3:AQ15" si="7">COUNTIF(B3:AG3,"Offic Hol")</f>
        <v>0</v>
      </c>
      <c r="AR3" s="10">
        <f t="shared" ref="AR3:AR15" si="8">SUM(AH3:AQ3)</f>
        <v>5</v>
      </c>
    </row>
    <row r="4" spans="1:44" ht="15" thickBot="1" x14ac:dyDescent="0.25">
      <c r="A4" s="2">
        <v>2</v>
      </c>
      <c r="B4" s="4" t="s">
        <v>14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 t="s">
        <v>2</v>
      </c>
      <c r="R4" s="7"/>
      <c r="S4" s="7"/>
      <c r="T4" s="7"/>
      <c r="U4" s="7"/>
      <c r="V4" s="7"/>
      <c r="W4" s="7"/>
      <c r="X4" s="7"/>
      <c r="Y4" s="7"/>
      <c r="Z4" s="7"/>
      <c r="AA4" s="7" t="s">
        <v>4</v>
      </c>
      <c r="AB4" s="7"/>
      <c r="AC4" s="7"/>
      <c r="AD4" s="7"/>
      <c r="AE4" s="7"/>
      <c r="AF4" s="7"/>
      <c r="AG4" s="7"/>
      <c r="AH4" s="9">
        <f t="shared" si="0"/>
        <v>0</v>
      </c>
      <c r="AI4" s="9">
        <f>COUNTIF(B4:AG4,"Sick")</f>
        <v>0</v>
      </c>
      <c r="AJ4" s="9">
        <f t="shared" si="1"/>
        <v>1</v>
      </c>
      <c r="AK4" s="9">
        <f t="shared" si="2"/>
        <v>0</v>
      </c>
      <c r="AL4" s="9">
        <f t="shared" si="3"/>
        <v>0</v>
      </c>
      <c r="AM4" s="8">
        <f t="shared" si="4"/>
        <v>0</v>
      </c>
      <c r="AN4" s="8">
        <v>0.5</v>
      </c>
      <c r="AO4" s="9">
        <f t="shared" si="5"/>
        <v>0</v>
      </c>
      <c r="AP4" s="9">
        <f t="shared" si="6"/>
        <v>0</v>
      </c>
      <c r="AQ4" s="9">
        <f t="shared" si="7"/>
        <v>0</v>
      </c>
      <c r="AR4" s="9">
        <f t="shared" si="8"/>
        <v>1.5</v>
      </c>
    </row>
    <row r="5" spans="1:44" ht="15" thickBot="1" x14ac:dyDescent="0.25">
      <c r="A5" s="2">
        <v>3</v>
      </c>
      <c r="B5" s="4" t="s">
        <v>15</v>
      </c>
      <c r="C5" s="7"/>
      <c r="D5" s="7"/>
      <c r="E5" s="7"/>
      <c r="F5" s="7"/>
      <c r="G5" s="7"/>
      <c r="H5" s="7"/>
      <c r="I5" s="7"/>
      <c r="J5" s="7"/>
      <c r="K5" s="7"/>
      <c r="L5" s="7"/>
      <c r="M5" s="7" t="s">
        <v>2</v>
      </c>
      <c r="N5" s="7"/>
      <c r="O5" s="7" t="s">
        <v>2</v>
      </c>
      <c r="P5" s="7"/>
      <c r="Q5" s="7"/>
      <c r="R5" s="7"/>
      <c r="S5" s="7"/>
      <c r="T5" s="7"/>
      <c r="U5" s="7"/>
      <c r="V5" s="7"/>
      <c r="W5" s="7" t="s">
        <v>4</v>
      </c>
      <c r="X5" s="7"/>
      <c r="Y5" s="7"/>
      <c r="Z5" s="7"/>
      <c r="AA5" s="7" t="s">
        <v>2</v>
      </c>
      <c r="AB5" s="7"/>
      <c r="AC5" s="7"/>
      <c r="AD5" s="7"/>
      <c r="AE5" s="7"/>
      <c r="AF5" s="7"/>
      <c r="AG5" s="7"/>
      <c r="AH5" s="9">
        <f t="shared" si="0"/>
        <v>0</v>
      </c>
      <c r="AI5" s="9">
        <f>COUNTIF(B5:AG5,"Sick")</f>
        <v>0</v>
      </c>
      <c r="AJ5" s="9">
        <f t="shared" si="1"/>
        <v>3</v>
      </c>
      <c r="AK5" s="9">
        <f t="shared" si="2"/>
        <v>0</v>
      </c>
      <c r="AL5" s="9">
        <f t="shared" si="3"/>
        <v>0</v>
      </c>
      <c r="AM5" s="8">
        <f t="shared" si="4"/>
        <v>0</v>
      </c>
      <c r="AN5" s="8">
        <v>0.5</v>
      </c>
      <c r="AO5" s="9">
        <f t="shared" si="5"/>
        <v>0</v>
      </c>
      <c r="AP5" s="9">
        <f t="shared" si="6"/>
        <v>0</v>
      </c>
      <c r="AQ5" s="9">
        <f t="shared" si="7"/>
        <v>0</v>
      </c>
      <c r="AR5" s="9">
        <f t="shared" si="8"/>
        <v>3.5</v>
      </c>
    </row>
    <row r="6" spans="1:44" ht="15" thickBot="1" x14ac:dyDescent="0.25">
      <c r="A6" s="2">
        <v>4</v>
      </c>
      <c r="B6" s="4" t="s">
        <v>16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>
        <f t="shared" si="0"/>
        <v>0</v>
      </c>
      <c r="AI6" s="9">
        <f>COUNTIF(B6:AG6,"Sick")</f>
        <v>0</v>
      </c>
      <c r="AJ6" s="9">
        <f t="shared" si="1"/>
        <v>0</v>
      </c>
      <c r="AK6" s="9">
        <f t="shared" si="2"/>
        <v>0</v>
      </c>
      <c r="AL6" s="9">
        <f t="shared" si="3"/>
        <v>0</v>
      </c>
      <c r="AM6" s="8">
        <f t="shared" si="4"/>
        <v>0</v>
      </c>
      <c r="AN6" s="8">
        <f>COUNTIF(B6:AG6,"Half Unp")</f>
        <v>0</v>
      </c>
      <c r="AO6" s="9">
        <f t="shared" si="5"/>
        <v>0</v>
      </c>
      <c r="AP6" s="9">
        <f t="shared" si="6"/>
        <v>0</v>
      </c>
      <c r="AQ6" s="9">
        <f t="shared" si="7"/>
        <v>0</v>
      </c>
      <c r="AR6" s="9">
        <f t="shared" si="8"/>
        <v>0</v>
      </c>
    </row>
    <row r="7" spans="1:44" ht="15" thickBot="1" x14ac:dyDescent="0.25">
      <c r="A7" s="2">
        <v>5</v>
      </c>
      <c r="B7" s="4" t="s">
        <v>17</v>
      </c>
      <c r="C7" s="7"/>
      <c r="D7" s="7"/>
      <c r="E7" s="7"/>
      <c r="F7" s="7"/>
      <c r="G7" s="7"/>
      <c r="H7" s="7" t="s">
        <v>4</v>
      </c>
      <c r="I7" s="7"/>
      <c r="J7" s="7"/>
      <c r="K7" s="7"/>
      <c r="L7" s="7"/>
      <c r="M7" s="7"/>
      <c r="N7" s="7"/>
      <c r="O7" s="7"/>
      <c r="P7" s="7" t="s">
        <v>4</v>
      </c>
      <c r="Q7" s="7"/>
      <c r="R7" s="7"/>
      <c r="S7" s="7"/>
      <c r="T7" s="7"/>
      <c r="U7" s="7"/>
      <c r="V7" s="7"/>
      <c r="W7" s="7"/>
      <c r="X7" s="7" t="s">
        <v>4</v>
      </c>
      <c r="Y7" s="7"/>
      <c r="Z7" s="7" t="s">
        <v>3</v>
      </c>
      <c r="AA7" s="7" t="s">
        <v>3</v>
      </c>
      <c r="AB7" s="7" t="s">
        <v>3</v>
      </c>
      <c r="AC7" s="7" t="s">
        <v>3</v>
      </c>
      <c r="AD7" s="7"/>
      <c r="AE7" s="7"/>
      <c r="AF7" s="7"/>
      <c r="AG7" s="7"/>
      <c r="AH7" s="9">
        <f t="shared" si="0"/>
        <v>0</v>
      </c>
      <c r="AI7" s="9">
        <v>4</v>
      </c>
      <c r="AJ7" s="9">
        <f t="shared" si="1"/>
        <v>0</v>
      </c>
      <c r="AK7" s="9">
        <f t="shared" si="2"/>
        <v>0</v>
      </c>
      <c r="AL7" s="9">
        <f t="shared" si="3"/>
        <v>0</v>
      </c>
      <c r="AM7" s="8">
        <f t="shared" si="4"/>
        <v>0</v>
      </c>
      <c r="AN7" s="8">
        <v>2</v>
      </c>
      <c r="AO7" s="9">
        <f t="shared" si="5"/>
        <v>0</v>
      </c>
      <c r="AP7" s="9">
        <f t="shared" si="6"/>
        <v>0</v>
      </c>
      <c r="AQ7" s="9">
        <f t="shared" si="7"/>
        <v>0</v>
      </c>
      <c r="AR7" s="9">
        <f t="shared" si="8"/>
        <v>6</v>
      </c>
    </row>
    <row r="8" spans="1:44" ht="15" thickBot="1" x14ac:dyDescent="0.25">
      <c r="A8" s="2">
        <v>6</v>
      </c>
      <c r="B8" s="4" t="s">
        <v>18</v>
      </c>
      <c r="C8" s="7"/>
      <c r="D8" s="7" t="s">
        <v>3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 t="s">
        <v>2</v>
      </c>
      <c r="AA8" s="7"/>
      <c r="AB8" s="7"/>
      <c r="AC8" s="7"/>
      <c r="AD8" s="7"/>
      <c r="AE8" s="7"/>
      <c r="AF8" s="7"/>
      <c r="AG8" s="7"/>
      <c r="AH8" s="9">
        <f t="shared" si="0"/>
        <v>0</v>
      </c>
      <c r="AI8" s="9">
        <f t="shared" ref="AI8:AI15" si="9">COUNTIF(B8:AG8,"Sick")</f>
        <v>1</v>
      </c>
      <c r="AJ8" s="9">
        <f t="shared" si="1"/>
        <v>1</v>
      </c>
      <c r="AK8" s="9">
        <f t="shared" si="2"/>
        <v>0</v>
      </c>
      <c r="AL8" s="9">
        <f t="shared" si="3"/>
        <v>0</v>
      </c>
      <c r="AM8" s="8">
        <f t="shared" si="4"/>
        <v>0</v>
      </c>
      <c r="AN8" s="8">
        <f>COUNTIF(B8:AG8,"Half Unp")</f>
        <v>0</v>
      </c>
      <c r="AO8" s="9">
        <f t="shared" si="5"/>
        <v>0</v>
      </c>
      <c r="AP8" s="9">
        <f t="shared" si="6"/>
        <v>0</v>
      </c>
      <c r="AQ8" s="9">
        <f t="shared" si="7"/>
        <v>0</v>
      </c>
      <c r="AR8" s="9">
        <f t="shared" si="8"/>
        <v>2</v>
      </c>
    </row>
    <row r="9" spans="1:44" ht="15" thickBot="1" x14ac:dyDescent="0.25">
      <c r="A9" s="2">
        <v>7</v>
      </c>
      <c r="B9" s="4" t="s">
        <v>19</v>
      </c>
      <c r="C9" s="7" t="s">
        <v>3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>
        <f t="shared" si="0"/>
        <v>0</v>
      </c>
      <c r="AI9" s="9">
        <f t="shared" si="9"/>
        <v>1</v>
      </c>
      <c r="AJ9" s="9">
        <f t="shared" si="1"/>
        <v>0</v>
      </c>
      <c r="AK9" s="9">
        <f t="shared" si="2"/>
        <v>0</v>
      </c>
      <c r="AL9" s="9">
        <f t="shared" si="3"/>
        <v>0</v>
      </c>
      <c r="AM9" s="8">
        <f t="shared" si="4"/>
        <v>0</v>
      </c>
      <c r="AN9" s="8">
        <f>COUNTIF(B9:AG9,"Half Unp")</f>
        <v>0</v>
      </c>
      <c r="AO9" s="9">
        <f t="shared" si="5"/>
        <v>0</v>
      </c>
      <c r="AP9" s="9">
        <f t="shared" si="6"/>
        <v>0</v>
      </c>
      <c r="AQ9" s="9">
        <f t="shared" si="7"/>
        <v>0</v>
      </c>
      <c r="AR9" s="9">
        <f t="shared" si="8"/>
        <v>1</v>
      </c>
    </row>
    <row r="10" spans="1:44" ht="15" thickBot="1" x14ac:dyDescent="0.25">
      <c r="A10" s="2">
        <v>8</v>
      </c>
      <c r="B10" s="4" t="s">
        <v>20</v>
      </c>
      <c r="C10" s="7"/>
      <c r="D10" s="7"/>
      <c r="E10" s="7"/>
      <c r="F10" s="7"/>
      <c r="G10" s="7" t="s">
        <v>6</v>
      </c>
      <c r="H10" s="7"/>
      <c r="I10" s="7" t="s">
        <v>6</v>
      </c>
      <c r="J10" s="7"/>
      <c r="K10" s="7"/>
      <c r="L10" s="7"/>
      <c r="M10" s="7" t="s">
        <v>7</v>
      </c>
      <c r="N10" s="7"/>
      <c r="O10" s="7"/>
      <c r="P10" s="7"/>
      <c r="Q10" s="7"/>
      <c r="R10" s="7"/>
      <c r="S10" s="7"/>
      <c r="T10" s="7"/>
      <c r="U10" s="7" t="s">
        <v>3</v>
      </c>
      <c r="V10" s="7" t="s">
        <v>3</v>
      </c>
      <c r="W10" s="7" t="s">
        <v>3</v>
      </c>
      <c r="X10" s="7"/>
      <c r="Y10" s="7"/>
      <c r="Z10" s="7"/>
      <c r="AA10" s="7"/>
      <c r="AB10" s="7"/>
      <c r="AC10" s="7" t="s">
        <v>8</v>
      </c>
      <c r="AD10" s="7"/>
      <c r="AE10" s="7"/>
      <c r="AF10" s="7"/>
      <c r="AG10" s="7"/>
      <c r="AH10" s="9">
        <f t="shared" si="0"/>
        <v>2</v>
      </c>
      <c r="AI10" s="9">
        <f t="shared" si="9"/>
        <v>3</v>
      </c>
      <c r="AJ10" s="9">
        <f t="shared" si="1"/>
        <v>0</v>
      </c>
      <c r="AK10" s="9">
        <f t="shared" si="2"/>
        <v>1</v>
      </c>
      <c r="AL10" s="9">
        <f t="shared" si="3"/>
        <v>0</v>
      </c>
      <c r="AM10" s="8">
        <v>0.5</v>
      </c>
      <c r="AN10" s="8">
        <f>COUNTIF(B10:AG10,"Half Unp")</f>
        <v>0</v>
      </c>
      <c r="AO10" s="9">
        <f t="shared" si="5"/>
        <v>0</v>
      </c>
      <c r="AP10" s="9">
        <f t="shared" si="6"/>
        <v>0</v>
      </c>
      <c r="AQ10" s="9">
        <f t="shared" si="7"/>
        <v>0</v>
      </c>
      <c r="AR10" s="9">
        <f t="shared" si="8"/>
        <v>6.5</v>
      </c>
    </row>
    <row r="11" spans="1:44" ht="15" thickBot="1" x14ac:dyDescent="0.25">
      <c r="A11" s="2">
        <v>9</v>
      </c>
      <c r="B11" s="4" t="s">
        <v>21</v>
      </c>
      <c r="C11" s="7" t="s">
        <v>3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 t="s">
        <v>4</v>
      </c>
      <c r="AB11" s="7" t="s">
        <v>2</v>
      </c>
      <c r="AC11" s="7"/>
      <c r="AD11" s="7"/>
      <c r="AE11" s="7"/>
      <c r="AF11" s="7"/>
      <c r="AG11" s="7"/>
      <c r="AH11" s="9">
        <f t="shared" si="0"/>
        <v>0</v>
      </c>
      <c r="AI11" s="9">
        <f t="shared" si="9"/>
        <v>1</v>
      </c>
      <c r="AJ11" s="9">
        <f t="shared" si="1"/>
        <v>1</v>
      </c>
      <c r="AK11" s="9">
        <f t="shared" si="2"/>
        <v>0</v>
      </c>
      <c r="AL11" s="9">
        <f t="shared" si="3"/>
        <v>0</v>
      </c>
      <c r="AM11" s="8">
        <f>COUNTIF(B11:AG11,"Half Ann")</f>
        <v>0</v>
      </c>
      <c r="AN11" s="8">
        <v>0.5</v>
      </c>
      <c r="AO11" s="9">
        <f t="shared" si="5"/>
        <v>0</v>
      </c>
      <c r="AP11" s="9">
        <f t="shared" si="6"/>
        <v>0</v>
      </c>
      <c r="AQ11" s="9">
        <f t="shared" si="7"/>
        <v>0</v>
      </c>
      <c r="AR11" s="9">
        <f t="shared" si="8"/>
        <v>2.5</v>
      </c>
    </row>
    <row r="12" spans="1:44" ht="15" thickBot="1" x14ac:dyDescent="0.25">
      <c r="A12" s="2">
        <v>10</v>
      </c>
      <c r="B12" s="4" t="s">
        <v>22</v>
      </c>
      <c r="C12" s="7"/>
      <c r="D12" s="7"/>
      <c r="E12" s="7"/>
      <c r="F12" s="7"/>
      <c r="G12" s="7"/>
      <c r="H12" s="7"/>
      <c r="I12" s="7"/>
      <c r="J12" s="7"/>
      <c r="K12" s="7"/>
      <c r="L12" s="7" t="s">
        <v>2</v>
      </c>
      <c r="M12" s="7" t="s">
        <v>2</v>
      </c>
      <c r="N12" s="7"/>
      <c r="O12" s="7"/>
      <c r="P12" s="7"/>
      <c r="Q12" s="7"/>
      <c r="R12" s="7"/>
      <c r="S12" s="7"/>
      <c r="T12" s="7"/>
      <c r="U12" s="7" t="s">
        <v>4</v>
      </c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>
        <f t="shared" si="0"/>
        <v>0</v>
      </c>
      <c r="AI12" s="9">
        <f t="shared" si="9"/>
        <v>0</v>
      </c>
      <c r="AJ12" s="9">
        <f t="shared" si="1"/>
        <v>2</v>
      </c>
      <c r="AK12" s="9">
        <f t="shared" si="2"/>
        <v>0</v>
      </c>
      <c r="AL12" s="9">
        <f t="shared" si="3"/>
        <v>0</v>
      </c>
      <c r="AM12" s="8">
        <f>COUNTIF(B12:AG12,"Half Ann")</f>
        <v>0</v>
      </c>
      <c r="AN12" s="8">
        <v>0.5</v>
      </c>
      <c r="AO12" s="9">
        <f t="shared" si="5"/>
        <v>0</v>
      </c>
      <c r="AP12" s="9">
        <f t="shared" si="6"/>
        <v>0</v>
      </c>
      <c r="AQ12" s="9">
        <f t="shared" si="7"/>
        <v>0</v>
      </c>
      <c r="AR12" s="9">
        <f t="shared" si="8"/>
        <v>2.5</v>
      </c>
    </row>
    <row r="13" spans="1:44" ht="15" thickBot="1" x14ac:dyDescent="0.25">
      <c r="A13" s="2">
        <v>11</v>
      </c>
      <c r="B13" s="4" t="s">
        <v>23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 t="s">
        <v>2</v>
      </c>
      <c r="Z13" s="7"/>
      <c r="AA13" s="7"/>
      <c r="AB13" s="7"/>
      <c r="AC13" s="7"/>
      <c r="AD13" s="7"/>
      <c r="AE13" s="7"/>
      <c r="AF13" s="7"/>
      <c r="AG13" s="7"/>
      <c r="AH13" s="9">
        <f t="shared" si="0"/>
        <v>0</v>
      </c>
      <c r="AI13" s="9">
        <f t="shared" si="9"/>
        <v>0</v>
      </c>
      <c r="AJ13" s="9">
        <f t="shared" si="1"/>
        <v>1</v>
      </c>
      <c r="AK13" s="9">
        <f t="shared" si="2"/>
        <v>0</v>
      </c>
      <c r="AL13" s="9">
        <f t="shared" si="3"/>
        <v>0</v>
      </c>
      <c r="AM13" s="8">
        <f>COUNTIF(B13:AG13,"Half Ann")</f>
        <v>0</v>
      </c>
      <c r="AN13" s="8">
        <f>COUNTIF(B13:AG13,"Half Unp")</f>
        <v>0</v>
      </c>
      <c r="AO13" s="9">
        <f t="shared" si="5"/>
        <v>0</v>
      </c>
      <c r="AP13" s="9">
        <f t="shared" si="6"/>
        <v>0</v>
      </c>
      <c r="AQ13" s="9">
        <f t="shared" si="7"/>
        <v>0</v>
      </c>
      <c r="AR13" s="9">
        <f t="shared" si="8"/>
        <v>1</v>
      </c>
    </row>
    <row r="14" spans="1:44" ht="15" thickBot="1" x14ac:dyDescent="0.25">
      <c r="A14" s="2">
        <v>12</v>
      </c>
      <c r="B14" s="4" t="s">
        <v>24</v>
      </c>
      <c r="C14" s="7"/>
      <c r="D14" s="7"/>
      <c r="E14" s="7"/>
      <c r="F14" s="7" t="s">
        <v>4</v>
      </c>
      <c r="G14" s="7"/>
      <c r="H14" s="7"/>
      <c r="I14" s="7"/>
      <c r="J14" s="7"/>
      <c r="K14" s="7"/>
      <c r="L14" s="7"/>
      <c r="M14" s="7"/>
      <c r="N14" s="7"/>
      <c r="O14" s="7" t="s">
        <v>3</v>
      </c>
      <c r="P14" s="7" t="s">
        <v>3</v>
      </c>
      <c r="Q14" s="7"/>
      <c r="R14" s="7"/>
      <c r="S14" s="7"/>
      <c r="T14" s="7"/>
      <c r="U14" s="7" t="s">
        <v>3</v>
      </c>
      <c r="V14" s="7"/>
      <c r="W14" s="7" t="s">
        <v>4</v>
      </c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>
        <f t="shared" si="0"/>
        <v>0</v>
      </c>
      <c r="AI14" s="9">
        <f t="shared" si="9"/>
        <v>3</v>
      </c>
      <c r="AJ14" s="9">
        <f t="shared" si="1"/>
        <v>0</v>
      </c>
      <c r="AK14" s="9">
        <f t="shared" si="2"/>
        <v>0</v>
      </c>
      <c r="AL14" s="9">
        <f t="shared" si="3"/>
        <v>0</v>
      </c>
      <c r="AM14" s="8">
        <f>COUNTIF(B14:AG14,"Half Ann")</f>
        <v>0</v>
      </c>
      <c r="AN14" s="8">
        <v>1</v>
      </c>
      <c r="AO14" s="9">
        <f t="shared" si="5"/>
        <v>0</v>
      </c>
      <c r="AP14" s="9">
        <f t="shared" si="6"/>
        <v>0</v>
      </c>
      <c r="AQ14" s="9">
        <f t="shared" si="7"/>
        <v>0</v>
      </c>
      <c r="AR14" s="9">
        <f t="shared" si="8"/>
        <v>4</v>
      </c>
    </row>
    <row r="15" spans="1:44" ht="15" thickBot="1" x14ac:dyDescent="0.25">
      <c r="A15" s="2">
        <v>13</v>
      </c>
      <c r="B15" s="4" t="s">
        <v>25</v>
      </c>
      <c r="C15" s="7"/>
      <c r="D15" s="7"/>
      <c r="E15" s="7"/>
      <c r="F15" s="7"/>
      <c r="G15" s="7"/>
      <c r="H15" s="7"/>
      <c r="I15" s="7"/>
      <c r="J15" s="7"/>
      <c r="K15" s="7" t="s">
        <v>2</v>
      </c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>
        <f t="shared" si="0"/>
        <v>0</v>
      </c>
      <c r="AI15" s="9">
        <f t="shared" si="9"/>
        <v>0</v>
      </c>
      <c r="AJ15" s="9">
        <f t="shared" si="1"/>
        <v>1</v>
      </c>
      <c r="AK15" s="9">
        <f t="shared" si="2"/>
        <v>0</v>
      </c>
      <c r="AL15" s="9">
        <f t="shared" si="3"/>
        <v>0</v>
      </c>
      <c r="AM15" s="8">
        <f>COUNTIF(B15:AG15,"Half Ann")</f>
        <v>0</v>
      </c>
      <c r="AN15" s="8">
        <f>COUNTIF(B15:AG15,"Half Unp")</f>
        <v>0</v>
      </c>
      <c r="AO15" s="9">
        <f t="shared" si="5"/>
        <v>0</v>
      </c>
      <c r="AP15" s="9">
        <f t="shared" si="6"/>
        <v>0</v>
      </c>
      <c r="AQ15" s="9">
        <f t="shared" si="7"/>
        <v>0</v>
      </c>
      <c r="AR15" s="9">
        <f t="shared" si="8"/>
        <v>1</v>
      </c>
    </row>
  </sheetData>
  <mergeCells count="11">
    <mergeCell ref="AM1:AM2"/>
    <mergeCell ref="AH1:AH2"/>
    <mergeCell ref="AI1:AI2"/>
    <mergeCell ref="AJ1:AJ2"/>
    <mergeCell ref="AK1:AK2"/>
    <mergeCell ref="AL1:AL2"/>
    <mergeCell ref="AN1:AN2"/>
    <mergeCell ref="AO1:AO2"/>
    <mergeCell ref="AP1:AP2"/>
    <mergeCell ref="AQ1:AQ2"/>
    <mergeCell ref="AR1:AR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Q15"/>
  <sheetViews>
    <sheetView workbookViewId="0">
      <selection activeCell="C1" sqref="C1:AF2"/>
    </sheetView>
  </sheetViews>
  <sheetFormatPr defaultRowHeight="14.25" x14ac:dyDescent="0.2"/>
  <cols>
    <col min="1" max="1" width="5.625" customWidth="1"/>
    <col min="2" max="2" width="19.875" customWidth="1"/>
  </cols>
  <sheetData>
    <row r="1" spans="1:43" ht="15.75" thickBot="1" x14ac:dyDescent="0.3">
      <c r="A1" s="1"/>
      <c r="B1" s="1" t="s">
        <v>34</v>
      </c>
      <c r="C1" s="19" t="s">
        <v>33</v>
      </c>
      <c r="D1" s="19" t="s">
        <v>27</v>
      </c>
      <c r="E1" s="19" t="s">
        <v>28</v>
      </c>
      <c r="F1" s="19" t="s">
        <v>29</v>
      </c>
      <c r="G1" s="19" t="s">
        <v>30</v>
      </c>
      <c r="H1" s="19" t="s">
        <v>31</v>
      </c>
      <c r="I1" s="19" t="s">
        <v>32</v>
      </c>
      <c r="J1" s="19" t="s">
        <v>33</v>
      </c>
      <c r="K1" s="19" t="s">
        <v>27</v>
      </c>
      <c r="L1" s="19" t="s">
        <v>28</v>
      </c>
      <c r="M1" s="19" t="s">
        <v>29</v>
      </c>
      <c r="N1" s="19" t="s">
        <v>30</v>
      </c>
      <c r="O1" s="19" t="s">
        <v>31</v>
      </c>
      <c r="P1" s="19" t="s">
        <v>32</v>
      </c>
      <c r="Q1" s="19" t="s">
        <v>33</v>
      </c>
      <c r="R1" s="19" t="s">
        <v>27</v>
      </c>
      <c r="S1" s="19" t="s">
        <v>28</v>
      </c>
      <c r="T1" s="19" t="s">
        <v>29</v>
      </c>
      <c r="U1" s="19" t="s">
        <v>30</v>
      </c>
      <c r="V1" s="19" t="s">
        <v>31</v>
      </c>
      <c r="W1" s="19" t="s">
        <v>32</v>
      </c>
      <c r="X1" s="19" t="s">
        <v>33</v>
      </c>
      <c r="Y1" s="19" t="s">
        <v>27</v>
      </c>
      <c r="Z1" s="19" t="s">
        <v>28</v>
      </c>
      <c r="AA1" s="19" t="s">
        <v>29</v>
      </c>
      <c r="AB1" s="19" t="s">
        <v>30</v>
      </c>
      <c r="AC1" s="19" t="s">
        <v>31</v>
      </c>
      <c r="AD1" s="19" t="s">
        <v>32</v>
      </c>
      <c r="AE1" s="19" t="s">
        <v>33</v>
      </c>
      <c r="AF1" s="19" t="s">
        <v>27</v>
      </c>
      <c r="AG1" s="31" t="s">
        <v>6</v>
      </c>
      <c r="AH1" s="29" t="s">
        <v>3</v>
      </c>
      <c r="AI1" s="29" t="s">
        <v>2</v>
      </c>
      <c r="AJ1" s="29" t="s">
        <v>7</v>
      </c>
      <c r="AK1" s="29" t="s">
        <v>5</v>
      </c>
      <c r="AL1" s="29" t="s">
        <v>8</v>
      </c>
      <c r="AM1" s="29" t="s">
        <v>4</v>
      </c>
      <c r="AN1" s="29" t="s">
        <v>9</v>
      </c>
      <c r="AO1" s="29" t="s">
        <v>10</v>
      </c>
      <c r="AP1" s="29" t="s">
        <v>11</v>
      </c>
      <c r="AQ1" s="29" t="s">
        <v>12</v>
      </c>
    </row>
    <row r="2" spans="1:43" ht="15" thickBot="1" x14ac:dyDescent="0.25">
      <c r="A2" s="5"/>
      <c r="B2" s="6" t="s">
        <v>1</v>
      </c>
      <c r="C2" s="18">
        <v>1</v>
      </c>
      <c r="D2" s="19">
        <v>2</v>
      </c>
      <c r="E2" s="19">
        <v>3</v>
      </c>
      <c r="F2" s="19">
        <v>4</v>
      </c>
      <c r="G2" s="19">
        <v>5</v>
      </c>
      <c r="H2" s="19">
        <v>6</v>
      </c>
      <c r="I2" s="19">
        <v>7</v>
      </c>
      <c r="J2" s="19">
        <v>8</v>
      </c>
      <c r="K2" s="19">
        <v>9</v>
      </c>
      <c r="L2" s="19">
        <v>10</v>
      </c>
      <c r="M2" s="19">
        <v>11</v>
      </c>
      <c r="N2" s="19">
        <v>12</v>
      </c>
      <c r="O2" s="19">
        <v>13</v>
      </c>
      <c r="P2" s="19">
        <v>14</v>
      </c>
      <c r="Q2" s="19">
        <v>15</v>
      </c>
      <c r="R2" s="19">
        <v>16</v>
      </c>
      <c r="S2" s="19">
        <v>17</v>
      </c>
      <c r="T2" s="19">
        <v>18</v>
      </c>
      <c r="U2" s="19">
        <v>19</v>
      </c>
      <c r="V2" s="19">
        <v>20</v>
      </c>
      <c r="W2" s="19">
        <v>21</v>
      </c>
      <c r="X2" s="19">
        <v>22</v>
      </c>
      <c r="Y2" s="19">
        <v>23</v>
      </c>
      <c r="Z2" s="19">
        <v>24</v>
      </c>
      <c r="AA2" s="19">
        <v>25</v>
      </c>
      <c r="AB2" s="19">
        <v>26</v>
      </c>
      <c r="AC2" s="19">
        <v>27</v>
      </c>
      <c r="AD2" s="19">
        <v>28</v>
      </c>
      <c r="AE2" s="19">
        <v>29</v>
      </c>
      <c r="AF2" s="19">
        <v>30</v>
      </c>
      <c r="AG2" s="32"/>
      <c r="AH2" s="30"/>
      <c r="AI2" s="30"/>
      <c r="AJ2" s="30"/>
      <c r="AK2" s="30"/>
      <c r="AL2" s="30"/>
      <c r="AM2" s="30"/>
      <c r="AN2" s="30"/>
      <c r="AO2" s="30"/>
      <c r="AP2" s="30"/>
      <c r="AQ2" s="30"/>
    </row>
    <row r="3" spans="1:43" ht="15" thickBot="1" x14ac:dyDescent="0.25">
      <c r="A3" s="3">
        <v>1</v>
      </c>
      <c r="B3" s="4" t="s">
        <v>13</v>
      </c>
      <c r="C3" s="7"/>
      <c r="D3" s="7"/>
      <c r="E3" s="7"/>
      <c r="F3" s="7" t="s">
        <v>6</v>
      </c>
      <c r="G3" s="7"/>
      <c r="H3" s="7"/>
      <c r="I3" s="7" t="s">
        <v>3</v>
      </c>
      <c r="J3" s="7" t="s">
        <v>3</v>
      </c>
      <c r="K3" s="7"/>
      <c r="L3" s="7"/>
      <c r="M3" s="7"/>
      <c r="N3" s="7"/>
      <c r="O3" s="7"/>
      <c r="P3" s="7"/>
      <c r="Q3" s="7" t="s">
        <v>6</v>
      </c>
      <c r="R3" s="7"/>
      <c r="S3" s="7"/>
      <c r="T3" s="7"/>
      <c r="U3" s="7"/>
      <c r="V3" s="7" t="s">
        <v>3</v>
      </c>
      <c r="W3" s="7"/>
      <c r="X3" s="7"/>
      <c r="Y3" s="7" t="s">
        <v>7</v>
      </c>
      <c r="Z3" s="7"/>
      <c r="AA3" s="7"/>
      <c r="AB3" s="7"/>
      <c r="AC3" s="7"/>
      <c r="AD3" s="7"/>
      <c r="AE3" s="7"/>
      <c r="AF3" s="7"/>
      <c r="AG3" s="10">
        <f t="shared" ref="AG3:AG15" si="0">COUNTIF(B3:AF3,"Annual")</f>
        <v>2</v>
      </c>
      <c r="AH3" s="10">
        <f t="shared" ref="AH3:AH15" si="1">COUNTIF(B3:AF3,"Sick")</f>
        <v>3</v>
      </c>
      <c r="AI3" s="10">
        <f t="shared" ref="AI3:AI15" si="2">COUNTIF(B3:AF3,"Unpaid")</f>
        <v>0</v>
      </c>
      <c r="AJ3" s="10">
        <f t="shared" ref="AJ3:AJ15" si="3">COUNTIF(B3:AF3,"Emer")</f>
        <v>1</v>
      </c>
      <c r="AK3" s="10">
        <f t="shared" ref="AK3:AK15" si="4">COUNTIF(B3:AF3,"Absent")</f>
        <v>0</v>
      </c>
      <c r="AL3" s="11">
        <f t="shared" ref="AL3:AL15" si="5">COUNTIF(B3:AF3,"Half Ann")</f>
        <v>0</v>
      </c>
      <c r="AM3" s="11">
        <f t="shared" ref="AM3:AM15" si="6">COUNTIF(B3:AF3,"Half Unp")</f>
        <v>0</v>
      </c>
      <c r="AN3" s="10">
        <f t="shared" ref="AN3:AN15" si="7">COUNTIF(B3:AF3,"Marriage")</f>
        <v>0</v>
      </c>
      <c r="AO3" s="10">
        <f t="shared" ref="AO3:AO15" si="8">COUNTIF(B3:AF3,"Death")</f>
        <v>0</v>
      </c>
      <c r="AP3" s="10">
        <f t="shared" ref="AP3:AP15" si="9">COUNTIF(B3:AF3,"Offic Hol")</f>
        <v>0</v>
      </c>
      <c r="AQ3" s="10">
        <f t="shared" ref="AQ3:AQ15" si="10">SUM(AG3:AP3)</f>
        <v>6</v>
      </c>
    </row>
    <row r="4" spans="1:43" ht="15" thickBot="1" x14ac:dyDescent="0.25">
      <c r="A4" s="2">
        <v>2</v>
      </c>
      <c r="B4" s="4" t="s">
        <v>14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 t="s">
        <v>2</v>
      </c>
      <c r="R4" s="7"/>
      <c r="S4" s="7"/>
      <c r="T4" s="7"/>
      <c r="U4" s="7"/>
      <c r="V4" s="7"/>
      <c r="W4" s="7"/>
      <c r="X4" s="7"/>
      <c r="Y4" s="7"/>
      <c r="Z4" s="7"/>
      <c r="AA4" s="7" t="s">
        <v>4</v>
      </c>
      <c r="AB4" s="7"/>
      <c r="AC4" s="7"/>
      <c r="AD4" s="7"/>
      <c r="AE4" s="7"/>
      <c r="AF4" s="7"/>
      <c r="AG4" s="9">
        <f t="shared" si="0"/>
        <v>0</v>
      </c>
      <c r="AH4" s="9">
        <f t="shared" si="1"/>
        <v>0</v>
      </c>
      <c r="AI4" s="9">
        <f t="shared" si="2"/>
        <v>1</v>
      </c>
      <c r="AJ4" s="9">
        <f t="shared" si="3"/>
        <v>0</v>
      </c>
      <c r="AK4" s="9">
        <f t="shared" si="4"/>
        <v>0</v>
      </c>
      <c r="AL4" s="8">
        <f t="shared" si="5"/>
        <v>0</v>
      </c>
      <c r="AM4" s="8">
        <v>0.5</v>
      </c>
      <c r="AN4" s="9">
        <f t="shared" si="7"/>
        <v>0</v>
      </c>
      <c r="AO4" s="9">
        <f t="shared" si="8"/>
        <v>0</v>
      </c>
      <c r="AP4" s="9">
        <f t="shared" si="9"/>
        <v>0</v>
      </c>
      <c r="AQ4" s="9">
        <f t="shared" si="10"/>
        <v>1.5</v>
      </c>
    </row>
    <row r="5" spans="1:43" ht="15" thickBot="1" x14ac:dyDescent="0.25">
      <c r="A5" s="2">
        <v>3</v>
      </c>
      <c r="B5" s="4" t="s">
        <v>15</v>
      </c>
      <c r="C5" s="7"/>
      <c r="D5" s="7"/>
      <c r="E5" s="7"/>
      <c r="F5" s="7"/>
      <c r="G5" s="7"/>
      <c r="H5" s="7"/>
      <c r="I5" s="7"/>
      <c r="J5" s="7"/>
      <c r="K5" s="7"/>
      <c r="L5" s="7"/>
      <c r="M5" s="7" t="s">
        <v>2</v>
      </c>
      <c r="N5" s="7"/>
      <c r="O5" s="7" t="s">
        <v>2</v>
      </c>
      <c r="P5" s="7"/>
      <c r="Q5" s="7"/>
      <c r="R5" s="7"/>
      <c r="S5" s="7"/>
      <c r="T5" s="7"/>
      <c r="U5" s="7"/>
      <c r="V5" s="7"/>
      <c r="W5" s="7" t="s">
        <v>4</v>
      </c>
      <c r="X5" s="7"/>
      <c r="Y5" s="7"/>
      <c r="Z5" s="7"/>
      <c r="AA5" s="7" t="s">
        <v>2</v>
      </c>
      <c r="AB5" s="7"/>
      <c r="AC5" s="7"/>
      <c r="AD5" s="7"/>
      <c r="AE5" s="7"/>
      <c r="AF5" s="7"/>
      <c r="AG5" s="9">
        <f t="shared" si="0"/>
        <v>0</v>
      </c>
      <c r="AH5" s="9">
        <f t="shared" si="1"/>
        <v>0</v>
      </c>
      <c r="AI5" s="9">
        <f t="shared" si="2"/>
        <v>3</v>
      </c>
      <c r="AJ5" s="9">
        <f t="shared" si="3"/>
        <v>0</v>
      </c>
      <c r="AK5" s="9">
        <f t="shared" si="4"/>
        <v>0</v>
      </c>
      <c r="AL5" s="8">
        <f t="shared" si="5"/>
        <v>0</v>
      </c>
      <c r="AM5" s="8">
        <v>0.5</v>
      </c>
      <c r="AN5" s="9">
        <f t="shared" si="7"/>
        <v>0</v>
      </c>
      <c r="AO5" s="9">
        <f t="shared" si="8"/>
        <v>0</v>
      </c>
      <c r="AP5" s="9">
        <f t="shared" si="9"/>
        <v>0</v>
      </c>
      <c r="AQ5" s="9">
        <f t="shared" si="10"/>
        <v>3.5</v>
      </c>
    </row>
    <row r="6" spans="1:43" ht="15" thickBot="1" x14ac:dyDescent="0.25">
      <c r="A6" s="2">
        <v>4</v>
      </c>
      <c r="B6" s="4" t="s">
        <v>16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9">
        <f t="shared" si="0"/>
        <v>0</v>
      </c>
      <c r="AH6" s="9">
        <f t="shared" si="1"/>
        <v>0</v>
      </c>
      <c r="AI6" s="9">
        <f t="shared" si="2"/>
        <v>0</v>
      </c>
      <c r="AJ6" s="9">
        <f t="shared" si="3"/>
        <v>0</v>
      </c>
      <c r="AK6" s="9">
        <f t="shared" si="4"/>
        <v>0</v>
      </c>
      <c r="AL6" s="8">
        <f t="shared" si="5"/>
        <v>0</v>
      </c>
      <c r="AM6" s="8">
        <f t="shared" si="6"/>
        <v>0</v>
      </c>
      <c r="AN6" s="9">
        <f t="shared" si="7"/>
        <v>0</v>
      </c>
      <c r="AO6" s="9">
        <f t="shared" si="8"/>
        <v>0</v>
      </c>
      <c r="AP6" s="9">
        <f t="shared" si="9"/>
        <v>0</v>
      </c>
      <c r="AQ6" s="9">
        <f t="shared" si="10"/>
        <v>0</v>
      </c>
    </row>
    <row r="7" spans="1:43" ht="15" thickBot="1" x14ac:dyDescent="0.25">
      <c r="A7" s="2">
        <v>5</v>
      </c>
      <c r="B7" s="4" t="s">
        <v>17</v>
      </c>
      <c r="C7" s="7"/>
      <c r="D7" s="7"/>
      <c r="E7" s="7" t="s">
        <v>4</v>
      </c>
      <c r="F7" s="7"/>
      <c r="G7" s="7"/>
      <c r="H7" s="7" t="s">
        <v>4</v>
      </c>
      <c r="I7" s="7"/>
      <c r="J7" s="7"/>
      <c r="K7" s="7"/>
      <c r="L7" s="7"/>
      <c r="M7" s="7"/>
      <c r="N7" s="7"/>
      <c r="O7" s="7"/>
      <c r="P7" s="7" t="s">
        <v>4</v>
      </c>
      <c r="Q7" s="7"/>
      <c r="R7" s="7"/>
      <c r="S7" s="7"/>
      <c r="T7" s="7"/>
      <c r="U7" s="7"/>
      <c r="V7" s="7"/>
      <c r="W7" s="7"/>
      <c r="X7" s="7" t="s">
        <v>4</v>
      </c>
      <c r="Y7" s="7"/>
      <c r="Z7" s="7" t="s">
        <v>3</v>
      </c>
      <c r="AA7" s="7" t="s">
        <v>3</v>
      </c>
      <c r="AB7" s="7" t="s">
        <v>3</v>
      </c>
      <c r="AC7" s="7" t="s">
        <v>3</v>
      </c>
      <c r="AD7" s="7"/>
      <c r="AE7" s="7"/>
      <c r="AF7" s="7"/>
      <c r="AG7" s="9">
        <f t="shared" si="0"/>
        <v>0</v>
      </c>
      <c r="AH7" s="9">
        <v>4</v>
      </c>
      <c r="AI7" s="9">
        <f t="shared" si="2"/>
        <v>0</v>
      </c>
      <c r="AJ7" s="9">
        <f t="shared" si="3"/>
        <v>0</v>
      </c>
      <c r="AK7" s="9">
        <f t="shared" si="4"/>
        <v>0</v>
      </c>
      <c r="AL7" s="8">
        <f t="shared" si="5"/>
        <v>0</v>
      </c>
      <c r="AM7" s="8">
        <v>2</v>
      </c>
      <c r="AN7" s="9">
        <f t="shared" si="7"/>
        <v>0</v>
      </c>
      <c r="AO7" s="9">
        <f t="shared" si="8"/>
        <v>0</v>
      </c>
      <c r="AP7" s="9">
        <f t="shared" si="9"/>
        <v>0</v>
      </c>
      <c r="AQ7" s="9">
        <f t="shared" si="10"/>
        <v>6</v>
      </c>
    </row>
    <row r="8" spans="1:43" ht="15" thickBot="1" x14ac:dyDescent="0.25">
      <c r="A8" s="2">
        <v>6</v>
      </c>
      <c r="B8" s="4" t="s">
        <v>18</v>
      </c>
      <c r="C8" s="7" t="s">
        <v>3</v>
      </c>
      <c r="D8" s="7" t="s">
        <v>3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 t="s">
        <v>2</v>
      </c>
      <c r="AA8" s="7"/>
      <c r="AB8" s="7"/>
      <c r="AC8" s="7"/>
      <c r="AD8" s="7"/>
      <c r="AE8" s="7"/>
      <c r="AF8" s="7"/>
      <c r="AG8" s="9">
        <f t="shared" si="0"/>
        <v>0</v>
      </c>
      <c r="AH8" s="9">
        <f t="shared" si="1"/>
        <v>2</v>
      </c>
      <c r="AI8" s="9">
        <f t="shared" si="2"/>
        <v>1</v>
      </c>
      <c r="AJ8" s="9">
        <f t="shared" si="3"/>
        <v>0</v>
      </c>
      <c r="AK8" s="9">
        <f t="shared" si="4"/>
        <v>0</v>
      </c>
      <c r="AL8" s="8">
        <f t="shared" si="5"/>
        <v>0</v>
      </c>
      <c r="AM8" s="8">
        <f t="shared" si="6"/>
        <v>0</v>
      </c>
      <c r="AN8" s="9">
        <f t="shared" si="7"/>
        <v>0</v>
      </c>
      <c r="AO8" s="9">
        <f t="shared" si="8"/>
        <v>0</v>
      </c>
      <c r="AP8" s="9">
        <f t="shared" si="9"/>
        <v>0</v>
      </c>
      <c r="AQ8" s="9">
        <f t="shared" si="10"/>
        <v>3</v>
      </c>
    </row>
    <row r="9" spans="1:43" ht="15" thickBot="1" x14ac:dyDescent="0.25">
      <c r="A9" s="2">
        <v>7</v>
      </c>
      <c r="B9" s="4" t="s">
        <v>19</v>
      </c>
      <c r="C9" s="7" t="s">
        <v>3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9">
        <f t="shared" si="0"/>
        <v>0</v>
      </c>
      <c r="AH9" s="9">
        <f t="shared" si="1"/>
        <v>1</v>
      </c>
      <c r="AI9" s="9">
        <f t="shared" si="2"/>
        <v>0</v>
      </c>
      <c r="AJ9" s="9">
        <f t="shared" si="3"/>
        <v>0</v>
      </c>
      <c r="AK9" s="9">
        <f t="shared" si="4"/>
        <v>0</v>
      </c>
      <c r="AL9" s="8">
        <f t="shared" si="5"/>
        <v>0</v>
      </c>
      <c r="AM9" s="8">
        <f t="shared" si="6"/>
        <v>0</v>
      </c>
      <c r="AN9" s="9">
        <f t="shared" si="7"/>
        <v>0</v>
      </c>
      <c r="AO9" s="9">
        <f t="shared" si="8"/>
        <v>0</v>
      </c>
      <c r="AP9" s="9">
        <f t="shared" si="9"/>
        <v>0</v>
      </c>
      <c r="AQ9" s="9">
        <f t="shared" si="10"/>
        <v>1</v>
      </c>
    </row>
    <row r="10" spans="1:43" ht="15" thickBot="1" x14ac:dyDescent="0.25">
      <c r="A10" s="2">
        <v>8</v>
      </c>
      <c r="B10" s="4" t="s">
        <v>20</v>
      </c>
      <c r="C10" s="7"/>
      <c r="D10" s="7"/>
      <c r="E10" s="7"/>
      <c r="F10" s="7"/>
      <c r="G10" s="7" t="s">
        <v>6</v>
      </c>
      <c r="H10" s="7"/>
      <c r="I10" s="7" t="s">
        <v>6</v>
      </c>
      <c r="J10" s="7"/>
      <c r="K10" s="7"/>
      <c r="L10" s="7"/>
      <c r="M10" s="7" t="s">
        <v>7</v>
      </c>
      <c r="N10" s="7"/>
      <c r="O10" s="7"/>
      <c r="P10" s="7"/>
      <c r="Q10" s="7"/>
      <c r="R10" s="7"/>
      <c r="S10" s="7"/>
      <c r="T10" s="7"/>
      <c r="U10" s="7" t="s">
        <v>3</v>
      </c>
      <c r="V10" s="7" t="s">
        <v>3</v>
      </c>
      <c r="W10" s="7" t="s">
        <v>3</v>
      </c>
      <c r="X10" s="7"/>
      <c r="Y10" s="7"/>
      <c r="Z10" s="7"/>
      <c r="AA10" s="7"/>
      <c r="AB10" s="7"/>
      <c r="AC10" s="7" t="s">
        <v>8</v>
      </c>
      <c r="AD10" s="7"/>
      <c r="AE10" s="7"/>
      <c r="AF10" s="7"/>
      <c r="AG10" s="9">
        <f t="shared" si="0"/>
        <v>2</v>
      </c>
      <c r="AH10" s="9">
        <f t="shared" si="1"/>
        <v>3</v>
      </c>
      <c r="AI10" s="9">
        <f t="shared" si="2"/>
        <v>0</v>
      </c>
      <c r="AJ10" s="9">
        <f t="shared" si="3"/>
        <v>1</v>
      </c>
      <c r="AK10" s="9">
        <f t="shared" si="4"/>
        <v>0</v>
      </c>
      <c r="AL10" s="8">
        <v>0.5</v>
      </c>
      <c r="AM10" s="8">
        <f t="shared" si="6"/>
        <v>0</v>
      </c>
      <c r="AN10" s="9">
        <f t="shared" si="7"/>
        <v>0</v>
      </c>
      <c r="AO10" s="9">
        <f t="shared" si="8"/>
        <v>0</v>
      </c>
      <c r="AP10" s="9">
        <f t="shared" si="9"/>
        <v>0</v>
      </c>
      <c r="AQ10" s="9">
        <f t="shared" si="10"/>
        <v>6.5</v>
      </c>
    </row>
    <row r="11" spans="1:43" ht="15" thickBot="1" x14ac:dyDescent="0.25">
      <c r="A11" s="2">
        <v>9</v>
      </c>
      <c r="B11" s="4" t="s">
        <v>21</v>
      </c>
      <c r="C11" s="7" t="s">
        <v>3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 t="s">
        <v>4</v>
      </c>
      <c r="AB11" s="7" t="s">
        <v>2</v>
      </c>
      <c r="AC11" s="7"/>
      <c r="AD11" s="7"/>
      <c r="AE11" s="7"/>
      <c r="AF11" s="7"/>
      <c r="AG11" s="9">
        <f t="shared" si="0"/>
        <v>0</v>
      </c>
      <c r="AH11" s="9">
        <f t="shared" si="1"/>
        <v>1</v>
      </c>
      <c r="AI11" s="9">
        <f t="shared" si="2"/>
        <v>1</v>
      </c>
      <c r="AJ11" s="9">
        <f t="shared" si="3"/>
        <v>0</v>
      </c>
      <c r="AK11" s="9">
        <f t="shared" si="4"/>
        <v>0</v>
      </c>
      <c r="AL11" s="8">
        <f t="shared" si="5"/>
        <v>0</v>
      </c>
      <c r="AM11" s="8">
        <v>0.5</v>
      </c>
      <c r="AN11" s="9">
        <f t="shared" si="7"/>
        <v>0</v>
      </c>
      <c r="AO11" s="9">
        <f t="shared" si="8"/>
        <v>0</v>
      </c>
      <c r="AP11" s="9">
        <f t="shared" si="9"/>
        <v>0</v>
      </c>
      <c r="AQ11" s="9">
        <f t="shared" si="10"/>
        <v>2.5</v>
      </c>
    </row>
    <row r="12" spans="1:43" ht="15" thickBot="1" x14ac:dyDescent="0.25">
      <c r="A12" s="2">
        <v>10</v>
      </c>
      <c r="B12" s="4" t="s">
        <v>22</v>
      </c>
      <c r="C12" s="7"/>
      <c r="D12" s="7"/>
      <c r="E12" s="7"/>
      <c r="F12" s="7"/>
      <c r="G12" s="7"/>
      <c r="H12" s="7"/>
      <c r="I12" s="7"/>
      <c r="J12" s="7"/>
      <c r="K12" s="7"/>
      <c r="L12" s="7" t="s">
        <v>2</v>
      </c>
      <c r="M12" s="7" t="s">
        <v>2</v>
      </c>
      <c r="N12" s="7"/>
      <c r="O12" s="7"/>
      <c r="P12" s="7"/>
      <c r="Q12" s="7"/>
      <c r="R12" s="7"/>
      <c r="S12" s="7"/>
      <c r="T12" s="7"/>
      <c r="U12" s="7" t="s">
        <v>4</v>
      </c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9">
        <f t="shared" si="0"/>
        <v>0</v>
      </c>
      <c r="AH12" s="9">
        <f t="shared" si="1"/>
        <v>0</v>
      </c>
      <c r="AI12" s="9">
        <f t="shared" si="2"/>
        <v>2</v>
      </c>
      <c r="AJ12" s="9">
        <f t="shared" si="3"/>
        <v>0</v>
      </c>
      <c r="AK12" s="9">
        <f t="shared" si="4"/>
        <v>0</v>
      </c>
      <c r="AL12" s="8">
        <f t="shared" si="5"/>
        <v>0</v>
      </c>
      <c r="AM12" s="8">
        <v>0.5</v>
      </c>
      <c r="AN12" s="9">
        <f t="shared" si="7"/>
        <v>0</v>
      </c>
      <c r="AO12" s="9">
        <f t="shared" si="8"/>
        <v>0</v>
      </c>
      <c r="AP12" s="9">
        <f t="shared" si="9"/>
        <v>0</v>
      </c>
      <c r="AQ12" s="9">
        <f t="shared" si="10"/>
        <v>2.5</v>
      </c>
    </row>
    <row r="13" spans="1:43" ht="15" thickBot="1" x14ac:dyDescent="0.25">
      <c r="A13" s="2">
        <v>11</v>
      </c>
      <c r="B13" s="4" t="s">
        <v>23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 t="s">
        <v>2</v>
      </c>
      <c r="Z13" s="7"/>
      <c r="AA13" s="7"/>
      <c r="AB13" s="7"/>
      <c r="AC13" s="7"/>
      <c r="AD13" s="7"/>
      <c r="AE13" s="7"/>
      <c r="AF13" s="7"/>
      <c r="AG13" s="9">
        <f t="shared" si="0"/>
        <v>0</v>
      </c>
      <c r="AH13" s="9">
        <f t="shared" si="1"/>
        <v>0</v>
      </c>
      <c r="AI13" s="9">
        <f t="shared" si="2"/>
        <v>1</v>
      </c>
      <c r="AJ13" s="9">
        <f t="shared" si="3"/>
        <v>0</v>
      </c>
      <c r="AK13" s="9">
        <f t="shared" si="4"/>
        <v>0</v>
      </c>
      <c r="AL13" s="8">
        <f t="shared" si="5"/>
        <v>0</v>
      </c>
      <c r="AM13" s="8">
        <f t="shared" si="6"/>
        <v>0</v>
      </c>
      <c r="AN13" s="9">
        <f t="shared" si="7"/>
        <v>0</v>
      </c>
      <c r="AO13" s="9">
        <f t="shared" si="8"/>
        <v>0</v>
      </c>
      <c r="AP13" s="9">
        <f t="shared" si="9"/>
        <v>0</v>
      </c>
      <c r="AQ13" s="9">
        <f t="shared" si="10"/>
        <v>1</v>
      </c>
    </row>
    <row r="14" spans="1:43" ht="15" thickBot="1" x14ac:dyDescent="0.25">
      <c r="A14" s="2">
        <v>12</v>
      </c>
      <c r="B14" s="4" t="s">
        <v>24</v>
      </c>
      <c r="C14" s="7"/>
      <c r="D14" s="7"/>
      <c r="E14" s="7"/>
      <c r="F14" s="7" t="s">
        <v>4</v>
      </c>
      <c r="G14" s="7"/>
      <c r="H14" s="7"/>
      <c r="I14" s="7"/>
      <c r="J14" s="7"/>
      <c r="K14" s="7"/>
      <c r="L14" s="7"/>
      <c r="M14" s="7"/>
      <c r="N14" s="7"/>
      <c r="O14" s="7" t="s">
        <v>3</v>
      </c>
      <c r="P14" s="7" t="s">
        <v>3</v>
      </c>
      <c r="Q14" s="7"/>
      <c r="R14" s="7"/>
      <c r="S14" s="7"/>
      <c r="T14" s="7"/>
      <c r="U14" s="7" t="s">
        <v>3</v>
      </c>
      <c r="V14" s="7"/>
      <c r="W14" s="7" t="s">
        <v>4</v>
      </c>
      <c r="X14" s="7"/>
      <c r="Y14" s="7"/>
      <c r="Z14" s="7"/>
      <c r="AA14" s="7"/>
      <c r="AB14" s="7"/>
      <c r="AC14" s="7"/>
      <c r="AD14" s="7"/>
      <c r="AE14" s="7"/>
      <c r="AF14" s="7"/>
      <c r="AG14" s="9">
        <f t="shared" si="0"/>
        <v>0</v>
      </c>
      <c r="AH14" s="9">
        <f t="shared" si="1"/>
        <v>3</v>
      </c>
      <c r="AI14" s="9">
        <f t="shared" si="2"/>
        <v>0</v>
      </c>
      <c r="AJ14" s="9">
        <f t="shared" si="3"/>
        <v>0</v>
      </c>
      <c r="AK14" s="9">
        <f t="shared" si="4"/>
        <v>0</v>
      </c>
      <c r="AL14" s="8">
        <f t="shared" si="5"/>
        <v>0</v>
      </c>
      <c r="AM14" s="8">
        <v>1</v>
      </c>
      <c r="AN14" s="9">
        <f t="shared" si="7"/>
        <v>0</v>
      </c>
      <c r="AO14" s="9">
        <f t="shared" si="8"/>
        <v>0</v>
      </c>
      <c r="AP14" s="9">
        <f t="shared" si="9"/>
        <v>0</v>
      </c>
      <c r="AQ14" s="9">
        <f t="shared" si="10"/>
        <v>4</v>
      </c>
    </row>
    <row r="15" spans="1:43" ht="15" thickBot="1" x14ac:dyDescent="0.25">
      <c r="A15" s="2">
        <v>13</v>
      </c>
      <c r="B15" s="4" t="s">
        <v>25</v>
      </c>
      <c r="C15" s="7"/>
      <c r="D15" s="7"/>
      <c r="E15" s="7"/>
      <c r="F15" s="7"/>
      <c r="G15" s="7"/>
      <c r="H15" s="7"/>
      <c r="I15" s="7"/>
      <c r="J15" s="7"/>
      <c r="K15" s="7" t="s">
        <v>2</v>
      </c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9">
        <f t="shared" si="0"/>
        <v>0</v>
      </c>
      <c r="AH15" s="9">
        <f t="shared" si="1"/>
        <v>0</v>
      </c>
      <c r="AI15" s="9">
        <f t="shared" si="2"/>
        <v>1</v>
      </c>
      <c r="AJ15" s="9">
        <f t="shared" si="3"/>
        <v>0</v>
      </c>
      <c r="AK15" s="9">
        <f t="shared" si="4"/>
        <v>0</v>
      </c>
      <c r="AL15" s="8">
        <f t="shared" si="5"/>
        <v>0</v>
      </c>
      <c r="AM15" s="8">
        <f t="shared" si="6"/>
        <v>0</v>
      </c>
      <c r="AN15" s="9">
        <f t="shared" si="7"/>
        <v>0</v>
      </c>
      <c r="AO15" s="9">
        <f t="shared" si="8"/>
        <v>0</v>
      </c>
      <c r="AP15" s="9">
        <f t="shared" si="9"/>
        <v>0</v>
      </c>
      <c r="AQ15" s="9">
        <f t="shared" si="10"/>
        <v>1</v>
      </c>
    </row>
  </sheetData>
  <mergeCells count="11">
    <mergeCell ref="AL1:AL2"/>
    <mergeCell ref="AG1:AG2"/>
    <mergeCell ref="AH1:AH2"/>
    <mergeCell ref="AI1:AI2"/>
    <mergeCell ref="AJ1:AJ2"/>
    <mergeCell ref="AK1:AK2"/>
    <mergeCell ref="AM1:AM2"/>
    <mergeCell ref="AN1:AN2"/>
    <mergeCell ref="AO1:AO2"/>
    <mergeCell ref="AP1:AP2"/>
    <mergeCell ref="AQ1:AQ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R15"/>
  <sheetViews>
    <sheetView workbookViewId="0">
      <selection activeCell="AG1" sqref="C1:AG2"/>
    </sheetView>
  </sheetViews>
  <sheetFormatPr defaultRowHeight="14.25" x14ac:dyDescent="0.2"/>
  <cols>
    <col min="1" max="1" width="4.5" customWidth="1"/>
    <col min="2" max="2" width="21.625" customWidth="1"/>
    <col min="29" max="29" width="9" customWidth="1"/>
  </cols>
  <sheetData>
    <row r="1" spans="1:44" ht="15.75" thickBot="1" x14ac:dyDescent="0.3">
      <c r="A1" s="1"/>
      <c r="B1" s="1" t="s">
        <v>34</v>
      </c>
      <c r="C1" s="19" t="s">
        <v>28</v>
      </c>
      <c r="D1" s="19" t="s">
        <v>29</v>
      </c>
      <c r="E1" s="19" t="s">
        <v>30</v>
      </c>
      <c r="F1" s="19" t="s">
        <v>31</v>
      </c>
      <c r="G1" s="19" t="s">
        <v>32</v>
      </c>
      <c r="H1" s="19" t="s">
        <v>33</v>
      </c>
      <c r="I1" s="19" t="s">
        <v>27</v>
      </c>
      <c r="J1" s="19" t="s">
        <v>28</v>
      </c>
      <c r="K1" s="19" t="s">
        <v>29</v>
      </c>
      <c r="L1" s="19" t="s">
        <v>30</v>
      </c>
      <c r="M1" s="19" t="s">
        <v>31</v>
      </c>
      <c r="N1" s="19" t="s">
        <v>32</v>
      </c>
      <c r="O1" s="19" t="s">
        <v>33</v>
      </c>
      <c r="P1" s="19" t="s">
        <v>27</v>
      </c>
      <c r="Q1" s="19" t="s">
        <v>28</v>
      </c>
      <c r="R1" s="19" t="s">
        <v>29</v>
      </c>
      <c r="S1" s="19" t="s">
        <v>30</v>
      </c>
      <c r="T1" s="19" t="s">
        <v>31</v>
      </c>
      <c r="U1" s="19" t="s">
        <v>32</v>
      </c>
      <c r="V1" s="19" t="s">
        <v>33</v>
      </c>
      <c r="W1" s="19" t="s">
        <v>27</v>
      </c>
      <c r="X1" s="19" t="s">
        <v>28</v>
      </c>
      <c r="Y1" s="19" t="s">
        <v>29</v>
      </c>
      <c r="Z1" s="19" t="s">
        <v>30</v>
      </c>
      <c r="AA1" s="19" t="s">
        <v>31</v>
      </c>
      <c r="AB1" s="19" t="s">
        <v>32</v>
      </c>
      <c r="AC1" s="19" t="s">
        <v>33</v>
      </c>
      <c r="AD1" s="19" t="s">
        <v>27</v>
      </c>
      <c r="AE1" s="19" t="s">
        <v>28</v>
      </c>
      <c r="AF1" s="19" t="s">
        <v>29</v>
      </c>
      <c r="AG1" s="19" t="s">
        <v>30</v>
      </c>
      <c r="AH1" s="31" t="s">
        <v>6</v>
      </c>
      <c r="AI1" s="29" t="s">
        <v>3</v>
      </c>
      <c r="AJ1" s="29" t="s">
        <v>2</v>
      </c>
      <c r="AK1" s="29" t="s">
        <v>7</v>
      </c>
      <c r="AL1" s="29" t="s">
        <v>5</v>
      </c>
      <c r="AM1" s="29" t="s">
        <v>8</v>
      </c>
      <c r="AN1" s="29" t="s">
        <v>4</v>
      </c>
      <c r="AO1" s="29" t="s">
        <v>9</v>
      </c>
      <c r="AP1" s="29" t="s">
        <v>10</v>
      </c>
      <c r="AQ1" s="29" t="s">
        <v>11</v>
      </c>
      <c r="AR1" s="29" t="s">
        <v>12</v>
      </c>
    </row>
    <row r="2" spans="1:44" ht="15" thickBot="1" x14ac:dyDescent="0.25">
      <c r="A2" s="5"/>
      <c r="B2" s="6" t="s">
        <v>1</v>
      </c>
      <c r="C2" s="18">
        <v>1</v>
      </c>
      <c r="D2" s="19">
        <v>2</v>
      </c>
      <c r="E2" s="19">
        <v>3</v>
      </c>
      <c r="F2" s="19">
        <v>4</v>
      </c>
      <c r="G2" s="19">
        <v>5</v>
      </c>
      <c r="H2" s="19">
        <v>6</v>
      </c>
      <c r="I2" s="19">
        <v>7</v>
      </c>
      <c r="J2" s="19">
        <v>8</v>
      </c>
      <c r="K2" s="19">
        <v>9</v>
      </c>
      <c r="L2" s="19">
        <v>10</v>
      </c>
      <c r="M2" s="19">
        <v>11</v>
      </c>
      <c r="N2" s="19">
        <v>12</v>
      </c>
      <c r="O2" s="19">
        <v>13</v>
      </c>
      <c r="P2" s="19">
        <v>14</v>
      </c>
      <c r="Q2" s="19">
        <v>15</v>
      </c>
      <c r="R2" s="19">
        <v>16</v>
      </c>
      <c r="S2" s="19">
        <v>17</v>
      </c>
      <c r="T2" s="19">
        <v>18</v>
      </c>
      <c r="U2" s="19">
        <v>19</v>
      </c>
      <c r="V2" s="19">
        <v>20</v>
      </c>
      <c r="W2" s="19">
        <v>21</v>
      </c>
      <c r="X2" s="19">
        <v>22</v>
      </c>
      <c r="Y2" s="19">
        <v>23</v>
      </c>
      <c r="Z2" s="19">
        <v>24</v>
      </c>
      <c r="AA2" s="19">
        <v>25</v>
      </c>
      <c r="AB2" s="19">
        <v>26</v>
      </c>
      <c r="AC2" s="19">
        <v>27</v>
      </c>
      <c r="AD2" s="19">
        <v>28</v>
      </c>
      <c r="AE2" s="19">
        <v>29</v>
      </c>
      <c r="AF2" s="19">
        <v>30</v>
      </c>
      <c r="AG2" s="19">
        <v>31</v>
      </c>
      <c r="AH2" s="32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spans="1:44" ht="15" thickBot="1" x14ac:dyDescent="0.25">
      <c r="A3" s="3">
        <v>1</v>
      </c>
      <c r="B3" s="4" t="s">
        <v>13</v>
      </c>
      <c r="C3" s="7"/>
      <c r="D3" s="7"/>
      <c r="E3" s="7"/>
      <c r="F3" s="7" t="s">
        <v>6</v>
      </c>
      <c r="G3" s="7"/>
      <c r="H3" s="7"/>
      <c r="I3" s="7" t="s">
        <v>3</v>
      </c>
      <c r="J3" s="7" t="s">
        <v>3</v>
      </c>
      <c r="K3" s="7"/>
      <c r="L3" s="7"/>
      <c r="M3" s="7"/>
      <c r="N3" s="7"/>
      <c r="O3" s="7"/>
      <c r="P3" s="7"/>
      <c r="Q3" s="7" t="s">
        <v>6</v>
      </c>
      <c r="R3" s="7"/>
      <c r="S3" s="7"/>
      <c r="T3" s="7"/>
      <c r="U3" s="7"/>
      <c r="V3" s="7" t="s">
        <v>3</v>
      </c>
      <c r="W3" s="7"/>
      <c r="X3" s="7"/>
      <c r="Y3" s="7" t="s">
        <v>7</v>
      </c>
      <c r="Z3" s="7"/>
      <c r="AA3" s="7"/>
      <c r="AB3" s="7"/>
      <c r="AC3" s="7"/>
      <c r="AD3" s="7"/>
      <c r="AE3" s="7"/>
      <c r="AF3" s="7"/>
      <c r="AG3" s="7"/>
      <c r="AH3" s="10">
        <f t="shared" ref="AH3:AH15" si="0">COUNTIF(B3:AG3,"Annual")</f>
        <v>2</v>
      </c>
      <c r="AI3" s="10">
        <f t="shared" ref="AI3:AI15" si="1">COUNTIF(B3:AG3,"Sick")</f>
        <v>3</v>
      </c>
      <c r="AJ3" s="10">
        <f t="shared" ref="AJ3:AJ15" si="2">COUNTIF(B3:AG3,"Unpaid")</f>
        <v>0</v>
      </c>
      <c r="AK3" s="10">
        <f t="shared" ref="AK3:AK15" si="3">COUNTIF(B3:AG3,"Emer")</f>
        <v>1</v>
      </c>
      <c r="AL3" s="10">
        <f t="shared" ref="AL3:AL15" si="4">COUNTIF(B3:AG3,"Absent")</f>
        <v>0</v>
      </c>
      <c r="AM3" s="11">
        <f t="shared" ref="AM3:AM15" si="5">COUNTIF(B3:AG3,"Half Ann")</f>
        <v>0</v>
      </c>
      <c r="AN3" s="11">
        <f t="shared" ref="AN3:AN15" si="6">COUNTIF(B3:AG3,"Half Unp")</f>
        <v>0</v>
      </c>
      <c r="AO3" s="10">
        <f t="shared" ref="AO3:AO15" si="7">COUNTIF(B3:AG3,"Marriage")</f>
        <v>0</v>
      </c>
      <c r="AP3" s="10">
        <f t="shared" ref="AP3:AP15" si="8">COUNTIF(B3:AG3,"Death")</f>
        <v>0</v>
      </c>
      <c r="AQ3" s="10">
        <f t="shared" ref="AQ3:AQ15" si="9">COUNTIF(B3:AG3,"Offic Hol")</f>
        <v>0</v>
      </c>
      <c r="AR3" s="10">
        <f t="shared" ref="AR3:AR15" si="10">SUM(AH3:AQ3)</f>
        <v>6</v>
      </c>
    </row>
    <row r="4" spans="1:44" ht="15" thickBot="1" x14ac:dyDescent="0.25">
      <c r="A4" s="2">
        <v>2</v>
      </c>
      <c r="B4" s="4" t="s">
        <v>14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 t="s">
        <v>2</v>
      </c>
      <c r="R4" s="7"/>
      <c r="S4" s="7"/>
      <c r="T4" s="7"/>
      <c r="U4" s="7"/>
      <c r="V4" s="7"/>
      <c r="W4" s="7"/>
      <c r="X4" s="7"/>
      <c r="Y4" s="7"/>
      <c r="Z4" s="7"/>
      <c r="AA4" s="7" t="s">
        <v>4</v>
      </c>
      <c r="AB4" s="7"/>
      <c r="AC4" s="7"/>
      <c r="AD4" s="7"/>
      <c r="AE4" s="7"/>
      <c r="AF4" s="7"/>
      <c r="AG4" s="7"/>
      <c r="AH4" s="9">
        <f t="shared" si="0"/>
        <v>0</v>
      </c>
      <c r="AI4" s="9">
        <f t="shared" si="1"/>
        <v>0</v>
      </c>
      <c r="AJ4" s="9">
        <f t="shared" si="2"/>
        <v>1</v>
      </c>
      <c r="AK4" s="9">
        <f t="shared" si="3"/>
        <v>0</v>
      </c>
      <c r="AL4" s="9">
        <f t="shared" si="4"/>
        <v>0</v>
      </c>
      <c r="AM4" s="8">
        <f t="shared" si="5"/>
        <v>0</v>
      </c>
      <c r="AN4" s="8">
        <v>0.5</v>
      </c>
      <c r="AO4" s="9">
        <f t="shared" si="7"/>
        <v>0</v>
      </c>
      <c r="AP4" s="9">
        <f t="shared" si="8"/>
        <v>0</v>
      </c>
      <c r="AQ4" s="9">
        <f t="shared" si="9"/>
        <v>0</v>
      </c>
      <c r="AR4" s="9">
        <f t="shared" si="10"/>
        <v>1.5</v>
      </c>
    </row>
    <row r="5" spans="1:44" ht="15" thickBot="1" x14ac:dyDescent="0.25">
      <c r="A5" s="2">
        <v>3</v>
      </c>
      <c r="B5" s="4" t="s">
        <v>15</v>
      </c>
      <c r="C5" s="7"/>
      <c r="D5" s="7"/>
      <c r="E5" s="7"/>
      <c r="F5" s="7"/>
      <c r="G5" s="7"/>
      <c r="H5" s="7"/>
      <c r="I5" s="7"/>
      <c r="J5" s="7"/>
      <c r="K5" s="7"/>
      <c r="L5" s="7"/>
      <c r="M5" s="7" t="s">
        <v>2</v>
      </c>
      <c r="N5" s="7"/>
      <c r="O5" s="7" t="s">
        <v>2</v>
      </c>
      <c r="P5" s="7"/>
      <c r="Q5" s="7"/>
      <c r="R5" s="7"/>
      <c r="S5" s="7"/>
      <c r="T5" s="7"/>
      <c r="U5" s="7"/>
      <c r="V5" s="7"/>
      <c r="W5" s="7" t="s">
        <v>4</v>
      </c>
      <c r="X5" s="7"/>
      <c r="Y5" s="7"/>
      <c r="Z5" s="7"/>
      <c r="AA5" s="7" t="s">
        <v>2</v>
      </c>
      <c r="AB5" s="7"/>
      <c r="AC5" s="7"/>
      <c r="AD5" s="7"/>
      <c r="AE5" s="7"/>
      <c r="AF5" s="7"/>
      <c r="AG5" s="7"/>
      <c r="AH5" s="9">
        <f t="shared" si="0"/>
        <v>0</v>
      </c>
      <c r="AI5" s="9">
        <f t="shared" si="1"/>
        <v>0</v>
      </c>
      <c r="AJ5" s="9">
        <f t="shared" si="2"/>
        <v>3</v>
      </c>
      <c r="AK5" s="9">
        <f t="shared" si="3"/>
        <v>0</v>
      </c>
      <c r="AL5" s="9">
        <f t="shared" si="4"/>
        <v>0</v>
      </c>
      <c r="AM5" s="8">
        <f t="shared" si="5"/>
        <v>0</v>
      </c>
      <c r="AN5" s="8">
        <v>0.5</v>
      </c>
      <c r="AO5" s="9">
        <f t="shared" si="7"/>
        <v>0</v>
      </c>
      <c r="AP5" s="9">
        <f t="shared" si="8"/>
        <v>0</v>
      </c>
      <c r="AQ5" s="9">
        <f t="shared" si="9"/>
        <v>0</v>
      </c>
      <c r="AR5" s="9">
        <f t="shared" si="10"/>
        <v>3.5</v>
      </c>
    </row>
    <row r="6" spans="1:44" ht="15" thickBot="1" x14ac:dyDescent="0.25">
      <c r="A6" s="2">
        <v>4</v>
      </c>
      <c r="B6" s="4" t="s">
        <v>16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>
        <f t="shared" si="0"/>
        <v>0</v>
      </c>
      <c r="AI6" s="9">
        <f t="shared" si="1"/>
        <v>0</v>
      </c>
      <c r="AJ6" s="9">
        <f t="shared" si="2"/>
        <v>0</v>
      </c>
      <c r="AK6" s="9">
        <f t="shared" si="3"/>
        <v>0</v>
      </c>
      <c r="AL6" s="9">
        <f t="shared" si="4"/>
        <v>0</v>
      </c>
      <c r="AM6" s="8">
        <f t="shared" si="5"/>
        <v>0</v>
      </c>
      <c r="AN6" s="8">
        <f t="shared" si="6"/>
        <v>0</v>
      </c>
      <c r="AO6" s="9">
        <f t="shared" si="7"/>
        <v>0</v>
      </c>
      <c r="AP6" s="9">
        <f t="shared" si="8"/>
        <v>0</v>
      </c>
      <c r="AQ6" s="9">
        <f t="shared" si="9"/>
        <v>0</v>
      </c>
      <c r="AR6" s="9">
        <f t="shared" si="10"/>
        <v>0</v>
      </c>
    </row>
    <row r="7" spans="1:44" ht="15" thickBot="1" x14ac:dyDescent="0.25">
      <c r="A7" s="2">
        <v>5</v>
      </c>
      <c r="B7" s="4" t="s">
        <v>17</v>
      </c>
      <c r="C7" s="7"/>
      <c r="D7" s="7"/>
      <c r="E7" s="7" t="s">
        <v>4</v>
      </c>
      <c r="F7" s="7"/>
      <c r="G7" s="7"/>
      <c r="H7" s="7" t="s">
        <v>4</v>
      </c>
      <c r="I7" s="7"/>
      <c r="J7" s="7"/>
      <c r="K7" s="7"/>
      <c r="L7" s="7"/>
      <c r="M7" s="7"/>
      <c r="N7" s="7"/>
      <c r="O7" s="7"/>
      <c r="P7" s="7" t="s">
        <v>4</v>
      </c>
      <c r="Q7" s="7"/>
      <c r="R7" s="7"/>
      <c r="S7" s="7"/>
      <c r="T7" s="7"/>
      <c r="U7" s="7"/>
      <c r="V7" s="7"/>
      <c r="W7" s="7"/>
      <c r="X7" s="7" t="s">
        <v>4</v>
      </c>
      <c r="Y7" s="7"/>
      <c r="Z7" s="7" t="s">
        <v>3</v>
      </c>
      <c r="AA7" s="7" t="s">
        <v>3</v>
      </c>
      <c r="AB7" s="7" t="s">
        <v>3</v>
      </c>
      <c r="AC7" s="7" t="s">
        <v>3</v>
      </c>
      <c r="AD7" s="7"/>
      <c r="AE7" s="7"/>
      <c r="AF7" s="7"/>
      <c r="AG7" s="7"/>
      <c r="AH7" s="9">
        <f t="shared" si="0"/>
        <v>0</v>
      </c>
      <c r="AI7" s="9">
        <v>4</v>
      </c>
      <c r="AJ7" s="9">
        <f t="shared" si="2"/>
        <v>0</v>
      </c>
      <c r="AK7" s="9">
        <f t="shared" si="3"/>
        <v>0</v>
      </c>
      <c r="AL7" s="9">
        <f t="shared" si="4"/>
        <v>0</v>
      </c>
      <c r="AM7" s="8">
        <f t="shared" si="5"/>
        <v>0</v>
      </c>
      <c r="AN7" s="8">
        <v>2</v>
      </c>
      <c r="AO7" s="9">
        <f t="shared" si="7"/>
        <v>0</v>
      </c>
      <c r="AP7" s="9">
        <f t="shared" si="8"/>
        <v>0</v>
      </c>
      <c r="AQ7" s="9">
        <f t="shared" si="9"/>
        <v>0</v>
      </c>
      <c r="AR7" s="9">
        <f t="shared" si="10"/>
        <v>6</v>
      </c>
    </row>
    <row r="8" spans="1:44" ht="15" thickBot="1" x14ac:dyDescent="0.25">
      <c r="A8" s="2">
        <v>6</v>
      </c>
      <c r="B8" s="4" t="s">
        <v>18</v>
      </c>
      <c r="C8" s="7" t="s">
        <v>3</v>
      </c>
      <c r="D8" s="7" t="s">
        <v>3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 t="s">
        <v>2</v>
      </c>
      <c r="AA8" s="7"/>
      <c r="AB8" s="7"/>
      <c r="AC8" s="7"/>
      <c r="AD8" s="7"/>
      <c r="AE8" s="7"/>
      <c r="AF8" s="7"/>
      <c r="AG8" s="7"/>
      <c r="AH8" s="9">
        <f t="shared" si="0"/>
        <v>0</v>
      </c>
      <c r="AI8" s="9">
        <f t="shared" si="1"/>
        <v>2</v>
      </c>
      <c r="AJ8" s="9">
        <f t="shared" si="2"/>
        <v>1</v>
      </c>
      <c r="AK8" s="9">
        <f t="shared" si="3"/>
        <v>0</v>
      </c>
      <c r="AL8" s="9">
        <f t="shared" si="4"/>
        <v>0</v>
      </c>
      <c r="AM8" s="8">
        <f t="shared" si="5"/>
        <v>0</v>
      </c>
      <c r="AN8" s="8">
        <f t="shared" si="6"/>
        <v>0</v>
      </c>
      <c r="AO8" s="9">
        <f t="shared" si="7"/>
        <v>0</v>
      </c>
      <c r="AP8" s="9">
        <f t="shared" si="8"/>
        <v>0</v>
      </c>
      <c r="AQ8" s="9">
        <f t="shared" si="9"/>
        <v>0</v>
      </c>
      <c r="AR8" s="9">
        <f t="shared" si="10"/>
        <v>3</v>
      </c>
    </row>
    <row r="9" spans="1:44" ht="15" thickBot="1" x14ac:dyDescent="0.25">
      <c r="A9" s="2">
        <v>7</v>
      </c>
      <c r="B9" s="4" t="s">
        <v>19</v>
      </c>
      <c r="C9" s="7" t="s">
        <v>3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>
        <f t="shared" si="0"/>
        <v>0</v>
      </c>
      <c r="AI9" s="9">
        <f t="shared" si="1"/>
        <v>1</v>
      </c>
      <c r="AJ9" s="9">
        <f t="shared" si="2"/>
        <v>0</v>
      </c>
      <c r="AK9" s="9">
        <f t="shared" si="3"/>
        <v>0</v>
      </c>
      <c r="AL9" s="9">
        <f t="shared" si="4"/>
        <v>0</v>
      </c>
      <c r="AM9" s="8">
        <f t="shared" si="5"/>
        <v>0</v>
      </c>
      <c r="AN9" s="8">
        <f t="shared" si="6"/>
        <v>0</v>
      </c>
      <c r="AO9" s="9">
        <f t="shared" si="7"/>
        <v>0</v>
      </c>
      <c r="AP9" s="9">
        <f t="shared" si="8"/>
        <v>0</v>
      </c>
      <c r="AQ9" s="9">
        <f t="shared" si="9"/>
        <v>0</v>
      </c>
      <c r="AR9" s="9">
        <f t="shared" si="10"/>
        <v>1</v>
      </c>
    </row>
    <row r="10" spans="1:44" ht="15" thickBot="1" x14ac:dyDescent="0.25">
      <c r="A10" s="2">
        <v>8</v>
      </c>
      <c r="B10" s="4" t="s">
        <v>20</v>
      </c>
      <c r="C10" s="7"/>
      <c r="D10" s="7"/>
      <c r="E10" s="7"/>
      <c r="F10" s="7"/>
      <c r="G10" s="7" t="s">
        <v>6</v>
      </c>
      <c r="H10" s="7"/>
      <c r="I10" s="7" t="s">
        <v>6</v>
      </c>
      <c r="J10" s="7"/>
      <c r="K10" s="7"/>
      <c r="L10" s="7"/>
      <c r="M10" s="7" t="s">
        <v>7</v>
      </c>
      <c r="N10" s="7"/>
      <c r="O10" s="7"/>
      <c r="P10" s="7"/>
      <c r="Q10" s="7"/>
      <c r="R10" s="7"/>
      <c r="S10" s="7"/>
      <c r="T10" s="7"/>
      <c r="U10" s="7" t="s">
        <v>3</v>
      </c>
      <c r="V10" s="7" t="s">
        <v>3</v>
      </c>
      <c r="W10" s="7" t="s">
        <v>3</v>
      </c>
      <c r="X10" s="7"/>
      <c r="Y10" s="7"/>
      <c r="Z10" s="7"/>
      <c r="AA10" s="7"/>
      <c r="AB10" s="7"/>
      <c r="AC10" s="7" t="s">
        <v>8</v>
      </c>
      <c r="AD10" s="7"/>
      <c r="AE10" s="7"/>
      <c r="AF10" s="7"/>
      <c r="AG10" s="7"/>
      <c r="AH10" s="9">
        <f t="shared" si="0"/>
        <v>2</v>
      </c>
      <c r="AI10" s="9">
        <f t="shared" si="1"/>
        <v>3</v>
      </c>
      <c r="AJ10" s="9">
        <f t="shared" si="2"/>
        <v>0</v>
      </c>
      <c r="AK10" s="9">
        <f t="shared" si="3"/>
        <v>1</v>
      </c>
      <c r="AL10" s="9">
        <f t="shared" si="4"/>
        <v>0</v>
      </c>
      <c r="AM10" s="8">
        <v>0.5</v>
      </c>
      <c r="AN10" s="8">
        <f t="shared" si="6"/>
        <v>0</v>
      </c>
      <c r="AO10" s="9">
        <f t="shared" si="7"/>
        <v>0</v>
      </c>
      <c r="AP10" s="9">
        <f t="shared" si="8"/>
        <v>0</v>
      </c>
      <c r="AQ10" s="9">
        <f t="shared" si="9"/>
        <v>0</v>
      </c>
      <c r="AR10" s="9">
        <f t="shared" si="10"/>
        <v>6.5</v>
      </c>
    </row>
    <row r="11" spans="1:44" ht="15" thickBot="1" x14ac:dyDescent="0.25">
      <c r="A11" s="2">
        <v>9</v>
      </c>
      <c r="B11" s="4" t="s">
        <v>21</v>
      </c>
      <c r="C11" s="7" t="s">
        <v>3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 t="s">
        <v>4</v>
      </c>
      <c r="AB11" s="7" t="s">
        <v>2</v>
      </c>
      <c r="AC11" s="7"/>
      <c r="AD11" s="7"/>
      <c r="AE11" s="7"/>
      <c r="AF11" s="7"/>
      <c r="AG11" s="7"/>
      <c r="AH11" s="9">
        <f t="shared" si="0"/>
        <v>0</v>
      </c>
      <c r="AI11" s="9">
        <f t="shared" si="1"/>
        <v>1</v>
      </c>
      <c r="AJ11" s="9">
        <f t="shared" si="2"/>
        <v>1</v>
      </c>
      <c r="AK11" s="9">
        <f t="shared" si="3"/>
        <v>0</v>
      </c>
      <c r="AL11" s="9">
        <f t="shared" si="4"/>
        <v>0</v>
      </c>
      <c r="AM11" s="8">
        <f t="shared" si="5"/>
        <v>0</v>
      </c>
      <c r="AN11" s="8">
        <v>0.5</v>
      </c>
      <c r="AO11" s="9">
        <f t="shared" si="7"/>
        <v>0</v>
      </c>
      <c r="AP11" s="9">
        <f t="shared" si="8"/>
        <v>0</v>
      </c>
      <c r="AQ11" s="9">
        <f t="shared" si="9"/>
        <v>0</v>
      </c>
      <c r="AR11" s="9">
        <f t="shared" si="10"/>
        <v>2.5</v>
      </c>
    </row>
    <row r="12" spans="1:44" ht="15" thickBot="1" x14ac:dyDescent="0.25">
      <c r="A12" s="2">
        <v>10</v>
      </c>
      <c r="B12" s="4" t="s">
        <v>22</v>
      </c>
      <c r="C12" s="7"/>
      <c r="D12" s="7"/>
      <c r="E12" s="7"/>
      <c r="F12" s="7"/>
      <c r="G12" s="7"/>
      <c r="H12" s="7"/>
      <c r="I12" s="7"/>
      <c r="J12" s="7"/>
      <c r="K12" s="7"/>
      <c r="L12" s="7" t="s">
        <v>2</v>
      </c>
      <c r="M12" s="7" t="s">
        <v>2</v>
      </c>
      <c r="N12" s="7"/>
      <c r="O12" s="7"/>
      <c r="P12" s="7"/>
      <c r="Q12" s="7"/>
      <c r="R12" s="7"/>
      <c r="S12" s="7"/>
      <c r="T12" s="7"/>
      <c r="U12" s="7" t="s">
        <v>4</v>
      </c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>
        <f t="shared" si="0"/>
        <v>0</v>
      </c>
      <c r="AI12" s="9">
        <f t="shared" si="1"/>
        <v>0</v>
      </c>
      <c r="AJ12" s="9">
        <f t="shared" si="2"/>
        <v>2</v>
      </c>
      <c r="AK12" s="9">
        <f t="shared" si="3"/>
        <v>0</v>
      </c>
      <c r="AL12" s="9">
        <f t="shared" si="4"/>
        <v>0</v>
      </c>
      <c r="AM12" s="8">
        <f t="shared" si="5"/>
        <v>0</v>
      </c>
      <c r="AN12" s="8">
        <v>0.5</v>
      </c>
      <c r="AO12" s="9">
        <f t="shared" si="7"/>
        <v>0</v>
      </c>
      <c r="AP12" s="9">
        <f t="shared" si="8"/>
        <v>0</v>
      </c>
      <c r="AQ12" s="9">
        <f t="shared" si="9"/>
        <v>0</v>
      </c>
      <c r="AR12" s="9">
        <f t="shared" si="10"/>
        <v>2.5</v>
      </c>
    </row>
    <row r="13" spans="1:44" ht="15" thickBot="1" x14ac:dyDescent="0.25">
      <c r="A13" s="2">
        <v>11</v>
      </c>
      <c r="B13" s="4" t="s">
        <v>23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 t="s">
        <v>2</v>
      </c>
      <c r="Z13" s="7"/>
      <c r="AA13" s="7"/>
      <c r="AB13" s="7"/>
      <c r="AC13" s="7"/>
      <c r="AD13" s="7"/>
      <c r="AE13" s="7"/>
      <c r="AF13" s="7"/>
      <c r="AG13" s="7"/>
      <c r="AH13" s="9">
        <f t="shared" si="0"/>
        <v>0</v>
      </c>
      <c r="AI13" s="9">
        <f t="shared" si="1"/>
        <v>0</v>
      </c>
      <c r="AJ13" s="9">
        <f t="shared" si="2"/>
        <v>1</v>
      </c>
      <c r="AK13" s="9">
        <f t="shared" si="3"/>
        <v>0</v>
      </c>
      <c r="AL13" s="9">
        <f t="shared" si="4"/>
        <v>0</v>
      </c>
      <c r="AM13" s="8">
        <f t="shared" si="5"/>
        <v>0</v>
      </c>
      <c r="AN13" s="8">
        <f t="shared" si="6"/>
        <v>0</v>
      </c>
      <c r="AO13" s="9">
        <f t="shared" si="7"/>
        <v>0</v>
      </c>
      <c r="AP13" s="9">
        <f t="shared" si="8"/>
        <v>0</v>
      </c>
      <c r="AQ13" s="9">
        <f t="shared" si="9"/>
        <v>0</v>
      </c>
      <c r="AR13" s="9">
        <f t="shared" si="10"/>
        <v>1</v>
      </c>
    </row>
    <row r="14" spans="1:44" ht="15" thickBot="1" x14ac:dyDescent="0.25">
      <c r="A14" s="2">
        <v>12</v>
      </c>
      <c r="B14" s="4" t="s">
        <v>24</v>
      </c>
      <c r="C14" s="7"/>
      <c r="D14" s="7"/>
      <c r="E14" s="7"/>
      <c r="F14" s="7" t="s">
        <v>4</v>
      </c>
      <c r="G14" s="7"/>
      <c r="H14" s="7"/>
      <c r="I14" s="7"/>
      <c r="J14" s="7"/>
      <c r="K14" s="7"/>
      <c r="L14" s="7"/>
      <c r="M14" s="7"/>
      <c r="N14" s="7"/>
      <c r="O14" s="7" t="s">
        <v>3</v>
      </c>
      <c r="P14" s="7" t="s">
        <v>3</v>
      </c>
      <c r="Q14" s="7"/>
      <c r="R14" s="7"/>
      <c r="S14" s="7"/>
      <c r="T14" s="7"/>
      <c r="U14" s="7" t="s">
        <v>3</v>
      </c>
      <c r="V14" s="7"/>
      <c r="W14" s="7" t="s">
        <v>4</v>
      </c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>
        <f t="shared" si="0"/>
        <v>0</v>
      </c>
      <c r="AI14" s="9">
        <f t="shared" si="1"/>
        <v>3</v>
      </c>
      <c r="AJ14" s="9">
        <f t="shared" si="2"/>
        <v>0</v>
      </c>
      <c r="AK14" s="9">
        <f t="shared" si="3"/>
        <v>0</v>
      </c>
      <c r="AL14" s="9">
        <f t="shared" si="4"/>
        <v>0</v>
      </c>
      <c r="AM14" s="8">
        <f t="shared" si="5"/>
        <v>0</v>
      </c>
      <c r="AN14" s="8">
        <v>1</v>
      </c>
      <c r="AO14" s="9">
        <f t="shared" si="7"/>
        <v>0</v>
      </c>
      <c r="AP14" s="9">
        <f t="shared" si="8"/>
        <v>0</v>
      </c>
      <c r="AQ14" s="9">
        <f t="shared" si="9"/>
        <v>0</v>
      </c>
      <c r="AR14" s="9">
        <f t="shared" si="10"/>
        <v>4</v>
      </c>
    </row>
    <row r="15" spans="1:44" ht="15" thickBot="1" x14ac:dyDescent="0.25">
      <c r="A15" s="2">
        <v>13</v>
      </c>
      <c r="B15" s="4" t="s">
        <v>25</v>
      </c>
      <c r="C15" s="7"/>
      <c r="D15" s="7"/>
      <c r="E15" s="7"/>
      <c r="F15" s="7"/>
      <c r="G15" s="7"/>
      <c r="H15" s="7"/>
      <c r="I15" s="7"/>
      <c r="J15" s="7"/>
      <c r="K15" s="7" t="s">
        <v>2</v>
      </c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>
        <f t="shared" si="0"/>
        <v>0</v>
      </c>
      <c r="AI15" s="9">
        <f t="shared" si="1"/>
        <v>0</v>
      </c>
      <c r="AJ15" s="9">
        <f t="shared" si="2"/>
        <v>1</v>
      </c>
      <c r="AK15" s="9">
        <f t="shared" si="3"/>
        <v>0</v>
      </c>
      <c r="AL15" s="9">
        <f t="shared" si="4"/>
        <v>0</v>
      </c>
      <c r="AM15" s="8">
        <f t="shared" si="5"/>
        <v>0</v>
      </c>
      <c r="AN15" s="8">
        <f t="shared" si="6"/>
        <v>0</v>
      </c>
      <c r="AO15" s="9">
        <f t="shared" si="7"/>
        <v>0</v>
      </c>
      <c r="AP15" s="9">
        <f t="shared" si="8"/>
        <v>0</v>
      </c>
      <c r="AQ15" s="9">
        <f t="shared" si="9"/>
        <v>0</v>
      </c>
      <c r="AR15" s="9">
        <f t="shared" si="10"/>
        <v>1</v>
      </c>
    </row>
  </sheetData>
  <mergeCells count="11">
    <mergeCell ref="AR1:AR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Q15"/>
  <sheetViews>
    <sheetView workbookViewId="0">
      <selection activeCell="C1" sqref="C1:AF2"/>
    </sheetView>
  </sheetViews>
  <sheetFormatPr defaultRowHeight="14.25" x14ac:dyDescent="0.2"/>
  <cols>
    <col min="1" max="1" width="5.875" customWidth="1"/>
    <col min="2" max="2" width="21.5" customWidth="1"/>
  </cols>
  <sheetData>
    <row r="1" spans="1:43" ht="15.75" thickBot="1" x14ac:dyDescent="0.3">
      <c r="A1" s="1"/>
      <c r="B1" s="1" t="s">
        <v>34</v>
      </c>
      <c r="C1" s="19" t="s">
        <v>31</v>
      </c>
      <c r="D1" s="19" t="s">
        <v>32</v>
      </c>
      <c r="E1" s="19" t="s">
        <v>33</v>
      </c>
      <c r="F1" s="19" t="s">
        <v>27</v>
      </c>
      <c r="G1" s="19" t="s">
        <v>28</v>
      </c>
      <c r="H1" s="19" t="s">
        <v>29</v>
      </c>
      <c r="I1" s="19" t="s">
        <v>30</v>
      </c>
      <c r="J1" s="19" t="s">
        <v>31</v>
      </c>
      <c r="K1" s="19" t="s">
        <v>32</v>
      </c>
      <c r="L1" s="19" t="s">
        <v>33</v>
      </c>
      <c r="M1" s="19" t="s">
        <v>27</v>
      </c>
      <c r="N1" s="19" t="s">
        <v>28</v>
      </c>
      <c r="O1" s="19" t="s">
        <v>29</v>
      </c>
      <c r="P1" s="19" t="s">
        <v>30</v>
      </c>
      <c r="Q1" s="19" t="s">
        <v>31</v>
      </c>
      <c r="R1" s="19" t="s">
        <v>32</v>
      </c>
      <c r="S1" s="19" t="s">
        <v>33</v>
      </c>
      <c r="T1" s="19" t="s">
        <v>27</v>
      </c>
      <c r="U1" s="19" t="s">
        <v>28</v>
      </c>
      <c r="V1" s="19" t="s">
        <v>29</v>
      </c>
      <c r="W1" s="19" t="s">
        <v>30</v>
      </c>
      <c r="X1" s="19" t="s">
        <v>31</v>
      </c>
      <c r="Y1" s="19" t="s">
        <v>32</v>
      </c>
      <c r="Z1" s="19" t="s">
        <v>33</v>
      </c>
      <c r="AA1" s="19" t="s">
        <v>27</v>
      </c>
      <c r="AB1" s="19" t="s">
        <v>28</v>
      </c>
      <c r="AC1" s="19" t="s">
        <v>29</v>
      </c>
      <c r="AD1" s="19" t="s">
        <v>30</v>
      </c>
      <c r="AE1" s="19" t="s">
        <v>31</v>
      </c>
      <c r="AF1" s="19" t="s">
        <v>32</v>
      </c>
      <c r="AG1" s="31" t="s">
        <v>6</v>
      </c>
      <c r="AH1" s="29" t="s">
        <v>3</v>
      </c>
      <c r="AI1" s="29" t="s">
        <v>2</v>
      </c>
      <c r="AJ1" s="29" t="s">
        <v>7</v>
      </c>
      <c r="AK1" s="29" t="s">
        <v>5</v>
      </c>
      <c r="AL1" s="29" t="s">
        <v>8</v>
      </c>
      <c r="AM1" s="29" t="s">
        <v>4</v>
      </c>
      <c r="AN1" s="29" t="s">
        <v>9</v>
      </c>
      <c r="AO1" s="29" t="s">
        <v>10</v>
      </c>
      <c r="AP1" s="29" t="s">
        <v>11</v>
      </c>
      <c r="AQ1" s="29" t="s">
        <v>12</v>
      </c>
    </row>
    <row r="2" spans="1:43" ht="15" thickBot="1" x14ac:dyDescent="0.25">
      <c r="A2" s="5"/>
      <c r="B2" s="6" t="s">
        <v>1</v>
      </c>
      <c r="C2" s="18">
        <v>1</v>
      </c>
      <c r="D2" s="19">
        <v>2</v>
      </c>
      <c r="E2" s="19">
        <v>3</v>
      </c>
      <c r="F2" s="19">
        <v>4</v>
      </c>
      <c r="G2" s="19">
        <v>5</v>
      </c>
      <c r="H2" s="19">
        <v>6</v>
      </c>
      <c r="I2" s="19">
        <v>7</v>
      </c>
      <c r="J2" s="19">
        <v>8</v>
      </c>
      <c r="K2" s="19">
        <v>9</v>
      </c>
      <c r="L2" s="19">
        <v>10</v>
      </c>
      <c r="M2" s="19">
        <v>11</v>
      </c>
      <c r="N2" s="19">
        <v>12</v>
      </c>
      <c r="O2" s="19">
        <v>13</v>
      </c>
      <c r="P2" s="19">
        <v>14</v>
      </c>
      <c r="Q2" s="19">
        <v>15</v>
      </c>
      <c r="R2" s="19">
        <v>16</v>
      </c>
      <c r="S2" s="19">
        <v>17</v>
      </c>
      <c r="T2" s="19">
        <v>18</v>
      </c>
      <c r="U2" s="19">
        <v>19</v>
      </c>
      <c r="V2" s="19">
        <v>20</v>
      </c>
      <c r="W2" s="19">
        <v>21</v>
      </c>
      <c r="X2" s="19">
        <v>22</v>
      </c>
      <c r="Y2" s="19">
        <v>23</v>
      </c>
      <c r="Z2" s="19">
        <v>24</v>
      </c>
      <c r="AA2" s="19">
        <v>25</v>
      </c>
      <c r="AB2" s="19">
        <v>26</v>
      </c>
      <c r="AC2" s="19">
        <v>27</v>
      </c>
      <c r="AD2" s="19">
        <v>28</v>
      </c>
      <c r="AE2" s="19">
        <v>29</v>
      </c>
      <c r="AF2" s="19">
        <v>30</v>
      </c>
      <c r="AG2" s="32"/>
      <c r="AH2" s="30"/>
      <c r="AI2" s="30"/>
      <c r="AJ2" s="30"/>
      <c r="AK2" s="30"/>
      <c r="AL2" s="30"/>
      <c r="AM2" s="30"/>
      <c r="AN2" s="30"/>
      <c r="AO2" s="30"/>
      <c r="AP2" s="30"/>
      <c r="AQ2" s="30"/>
    </row>
    <row r="3" spans="1:43" ht="15" thickBot="1" x14ac:dyDescent="0.25">
      <c r="A3" s="3">
        <v>1</v>
      </c>
      <c r="B3" s="4" t="s">
        <v>13</v>
      </c>
      <c r="C3" s="7"/>
      <c r="D3" s="7"/>
      <c r="E3" s="7"/>
      <c r="F3" s="7" t="s">
        <v>6</v>
      </c>
      <c r="G3" s="7"/>
      <c r="H3" s="7"/>
      <c r="I3" s="7" t="s">
        <v>3</v>
      </c>
      <c r="J3" s="7" t="s">
        <v>3</v>
      </c>
      <c r="K3" s="7"/>
      <c r="L3" s="7"/>
      <c r="M3" s="7"/>
      <c r="N3" s="7"/>
      <c r="O3" s="7"/>
      <c r="P3" s="7"/>
      <c r="Q3" s="7" t="s">
        <v>6</v>
      </c>
      <c r="R3" s="7"/>
      <c r="S3" s="7"/>
      <c r="T3" s="7"/>
      <c r="U3" s="7"/>
      <c r="V3" s="7" t="s">
        <v>3</v>
      </c>
      <c r="W3" s="7"/>
      <c r="X3" s="7"/>
      <c r="Y3" s="7" t="s">
        <v>7</v>
      </c>
      <c r="Z3" s="7"/>
      <c r="AA3" s="7"/>
      <c r="AB3" s="7"/>
      <c r="AC3" s="7"/>
      <c r="AD3" s="7"/>
      <c r="AE3" s="7"/>
      <c r="AF3" s="7"/>
      <c r="AG3" s="10">
        <f t="shared" ref="AG3:AG15" si="0">COUNTIF(B3:AF3,"Annual")</f>
        <v>2</v>
      </c>
      <c r="AH3" s="10">
        <f>COUNTIF(B3:AF3,"Sick")</f>
        <v>3</v>
      </c>
      <c r="AI3" s="10">
        <f t="shared" ref="AI3:AI15" si="1">COUNTIF(B3:AF3,"Unpaid")</f>
        <v>0</v>
      </c>
      <c r="AJ3" s="10">
        <f t="shared" ref="AJ3:AJ15" si="2">COUNTIF(B3:AF3,"Emer")</f>
        <v>1</v>
      </c>
      <c r="AK3" s="10">
        <f t="shared" ref="AK3:AK15" si="3">COUNTIF(B3:AF3,"Absent")</f>
        <v>0</v>
      </c>
      <c r="AL3" s="11">
        <f t="shared" ref="AL3:AL9" si="4">COUNTIF(B3:AF3,"Half Ann")</f>
        <v>0</v>
      </c>
      <c r="AM3" s="11">
        <f>COUNTIF(B3:AF3,"Half Unp")</f>
        <v>0</v>
      </c>
      <c r="AN3" s="10">
        <f t="shared" ref="AN3:AN15" si="5">COUNTIF(B3:AF3,"Marriage")</f>
        <v>0</v>
      </c>
      <c r="AO3" s="10">
        <f t="shared" ref="AO3:AO15" si="6">COUNTIF(B3:AF3,"Death")</f>
        <v>0</v>
      </c>
      <c r="AP3" s="10">
        <f t="shared" ref="AP3:AP15" si="7">COUNTIF(B3:AF3,"Offic Hol")</f>
        <v>0</v>
      </c>
      <c r="AQ3" s="10">
        <f t="shared" ref="AQ3:AQ15" si="8">SUM(AG3:AP3)</f>
        <v>6</v>
      </c>
    </row>
    <row r="4" spans="1:43" ht="15" thickBot="1" x14ac:dyDescent="0.25">
      <c r="A4" s="2">
        <v>2</v>
      </c>
      <c r="B4" s="4" t="s">
        <v>14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 t="s">
        <v>2</v>
      </c>
      <c r="R4" s="7"/>
      <c r="S4" s="7"/>
      <c r="T4" s="7"/>
      <c r="U4" s="7"/>
      <c r="V4" s="7"/>
      <c r="W4" s="7"/>
      <c r="X4" s="7"/>
      <c r="Y4" s="7"/>
      <c r="Z4" s="7"/>
      <c r="AA4" s="7" t="s">
        <v>4</v>
      </c>
      <c r="AB4" s="7"/>
      <c r="AC4" s="7"/>
      <c r="AD4" s="7"/>
      <c r="AE4" s="7"/>
      <c r="AF4" s="7"/>
      <c r="AG4" s="9">
        <f t="shared" si="0"/>
        <v>0</v>
      </c>
      <c r="AH4" s="9">
        <f>COUNTIF(B4:AF4,"Sick")</f>
        <v>0</v>
      </c>
      <c r="AI4" s="9">
        <f t="shared" si="1"/>
        <v>1</v>
      </c>
      <c r="AJ4" s="9">
        <f t="shared" si="2"/>
        <v>0</v>
      </c>
      <c r="AK4" s="9">
        <f t="shared" si="3"/>
        <v>0</v>
      </c>
      <c r="AL4" s="8">
        <f t="shared" si="4"/>
        <v>0</v>
      </c>
      <c r="AM4" s="8">
        <v>0.5</v>
      </c>
      <c r="AN4" s="9">
        <f t="shared" si="5"/>
        <v>0</v>
      </c>
      <c r="AO4" s="9">
        <f t="shared" si="6"/>
        <v>0</v>
      </c>
      <c r="AP4" s="9">
        <f t="shared" si="7"/>
        <v>0</v>
      </c>
      <c r="AQ4" s="9">
        <f t="shared" si="8"/>
        <v>1.5</v>
      </c>
    </row>
    <row r="5" spans="1:43" ht="15" thickBot="1" x14ac:dyDescent="0.25">
      <c r="A5" s="2">
        <v>3</v>
      </c>
      <c r="B5" s="4" t="s">
        <v>15</v>
      </c>
      <c r="C5" s="7"/>
      <c r="D5" s="7"/>
      <c r="E5" s="7"/>
      <c r="F5" s="7"/>
      <c r="G5" s="7"/>
      <c r="H5" s="7"/>
      <c r="I5" s="7"/>
      <c r="J5" s="7"/>
      <c r="K5" s="7"/>
      <c r="L5" s="7"/>
      <c r="M5" s="7" t="s">
        <v>2</v>
      </c>
      <c r="N5" s="7"/>
      <c r="O5" s="7" t="s">
        <v>2</v>
      </c>
      <c r="P5" s="7"/>
      <c r="Q5" s="7"/>
      <c r="R5" s="7"/>
      <c r="S5" s="7"/>
      <c r="T5" s="7"/>
      <c r="U5" s="7"/>
      <c r="V5" s="7"/>
      <c r="W5" s="7" t="s">
        <v>4</v>
      </c>
      <c r="X5" s="7"/>
      <c r="Y5" s="7"/>
      <c r="Z5" s="7"/>
      <c r="AA5" s="7" t="s">
        <v>2</v>
      </c>
      <c r="AB5" s="7"/>
      <c r="AC5" s="7"/>
      <c r="AD5" s="7"/>
      <c r="AE5" s="7"/>
      <c r="AF5" s="7"/>
      <c r="AG5" s="9">
        <f t="shared" si="0"/>
        <v>0</v>
      </c>
      <c r="AH5" s="9">
        <f>COUNTIF(B5:AF5,"Sick")</f>
        <v>0</v>
      </c>
      <c r="AI5" s="9">
        <f t="shared" si="1"/>
        <v>3</v>
      </c>
      <c r="AJ5" s="9">
        <f t="shared" si="2"/>
        <v>0</v>
      </c>
      <c r="AK5" s="9">
        <f t="shared" si="3"/>
        <v>0</v>
      </c>
      <c r="AL5" s="8">
        <f t="shared" si="4"/>
        <v>0</v>
      </c>
      <c r="AM5" s="8">
        <v>0.5</v>
      </c>
      <c r="AN5" s="9">
        <f t="shared" si="5"/>
        <v>0</v>
      </c>
      <c r="AO5" s="9">
        <f t="shared" si="6"/>
        <v>0</v>
      </c>
      <c r="AP5" s="9">
        <f t="shared" si="7"/>
        <v>0</v>
      </c>
      <c r="AQ5" s="9">
        <f t="shared" si="8"/>
        <v>3.5</v>
      </c>
    </row>
    <row r="6" spans="1:43" ht="15" thickBot="1" x14ac:dyDescent="0.25">
      <c r="A6" s="2">
        <v>4</v>
      </c>
      <c r="B6" s="4" t="s">
        <v>16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9">
        <f t="shared" si="0"/>
        <v>0</v>
      </c>
      <c r="AH6" s="9">
        <f>COUNTIF(B6:AF6,"Sick")</f>
        <v>0</v>
      </c>
      <c r="AI6" s="9">
        <f t="shared" si="1"/>
        <v>0</v>
      </c>
      <c r="AJ6" s="9">
        <f t="shared" si="2"/>
        <v>0</v>
      </c>
      <c r="AK6" s="9">
        <f t="shared" si="3"/>
        <v>0</v>
      </c>
      <c r="AL6" s="8">
        <f t="shared" si="4"/>
        <v>0</v>
      </c>
      <c r="AM6" s="8">
        <f>COUNTIF(B6:AF6,"Half Unp")</f>
        <v>0</v>
      </c>
      <c r="AN6" s="9">
        <f t="shared" si="5"/>
        <v>0</v>
      </c>
      <c r="AO6" s="9">
        <f t="shared" si="6"/>
        <v>0</v>
      </c>
      <c r="AP6" s="9">
        <f t="shared" si="7"/>
        <v>0</v>
      </c>
      <c r="AQ6" s="9">
        <f t="shared" si="8"/>
        <v>0</v>
      </c>
    </row>
    <row r="7" spans="1:43" ht="15" thickBot="1" x14ac:dyDescent="0.25">
      <c r="A7" s="2">
        <v>5</v>
      </c>
      <c r="B7" s="4" t="s">
        <v>17</v>
      </c>
      <c r="C7" s="7"/>
      <c r="D7" s="7"/>
      <c r="E7" s="7" t="s">
        <v>4</v>
      </c>
      <c r="F7" s="7"/>
      <c r="G7" s="7"/>
      <c r="H7" s="7" t="s">
        <v>4</v>
      </c>
      <c r="I7" s="7"/>
      <c r="J7" s="7"/>
      <c r="K7" s="7"/>
      <c r="L7" s="7"/>
      <c r="M7" s="7"/>
      <c r="N7" s="7"/>
      <c r="O7" s="7"/>
      <c r="P7" s="7" t="s">
        <v>4</v>
      </c>
      <c r="Q7" s="7"/>
      <c r="R7" s="7"/>
      <c r="S7" s="7"/>
      <c r="T7" s="7"/>
      <c r="U7" s="7"/>
      <c r="V7" s="7"/>
      <c r="W7" s="7"/>
      <c r="X7" s="7" t="s">
        <v>4</v>
      </c>
      <c r="Y7" s="7"/>
      <c r="Z7" s="7" t="s">
        <v>3</v>
      </c>
      <c r="AA7" s="7" t="s">
        <v>3</v>
      </c>
      <c r="AB7" s="7" t="s">
        <v>3</v>
      </c>
      <c r="AC7" s="7" t="s">
        <v>3</v>
      </c>
      <c r="AD7" s="7"/>
      <c r="AE7" s="7"/>
      <c r="AF7" s="7"/>
      <c r="AG7" s="9">
        <f t="shared" si="0"/>
        <v>0</v>
      </c>
      <c r="AH7" s="9">
        <v>4</v>
      </c>
      <c r="AI7" s="9">
        <f t="shared" si="1"/>
        <v>0</v>
      </c>
      <c r="AJ7" s="9">
        <f t="shared" si="2"/>
        <v>0</v>
      </c>
      <c r="AK7" s="9">
        <f t="shared" si="3"/>
        <v>0</v>
      </c>
      <c r="AL7" s="8">
        <f t="shared" si="4"/>
        <v>0</v>
      </c>
      <c r="AM7" s="8">
        <v>2</v>
      </c>
      <c r="AN7" s="9">
        <f t="shared" si="5"/>
        <v>0</v>
      </c>
      <c r="AO7" s="9">
        <f t="shared" si="6"/>
        <v>0</v>
      </c>
      <c r="AP7" s="9">
        <f t="shared" si="7"/>
        <v>0</v>
      </c>
      <c r="AQ7" s="9">
        <f t="shared" si="8"/>
        <v>6</v>
      </c>
    </row>
    <row r="8" spans="1:43" ht="15" thickBot="1" x14ac:dyDescent="0.25">
      <c r="A8" s="2">
        <v>6</v>
      </c>
      <c r="B8" s="4" t="s">
        <v>18</v>
      </c>
      <c r="C8" s="7" t="s">
        <v>3</v>
      </c>
      <c r="D8" s="7" t="s">
        <v>3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 t="s">
        <v>2</v>
      </c>
      <c r="AA8" s="7"/>
      <c r="AB8" s="7"/>
      <c r="AC8" s="7"/>
      <c r="AD8" s="7"/>
      <c r="AE8" s="7"/>
      <c r="AF8" s="7"/>
      <c r="AG8" s="9">
        <f t="shared" si="0"/>
        <v>0</v>
      </c>
      <c r="AH8" s="9">
        <f t="shared" ref="AH8:AH15" si="9">COUNTIF(B8:AF8,"Sick")</f>
        <v>2</v>
      </c>
      <c r="AI8" s="9">
        <f t="shared" si="1"/>
        <v>1</v>
      </c>
      <c r="AJ8" s="9">
        <f t="shared" si="2"/>
        <v>0</v>
      </c>
      <c r="AK8" s="9">
        <f t="shared" si="3"/>
        <v>0</v>
      </c>
      <c r="AL8" s="8">
        <f t="shared" si="4"/>
        <v>0</v>
      </c>
      <c r="AM8" s="8">
        <f>COUNTIF(B8:AF8,"Half Unp")</f>
        <v>0</v>
      </c>
      <c r="AN8" s="9">
        <f t="shared" si="5"/>
        <v>0</v>
      </c>
      <c r="AO8" s="9">
        <f t="shared" si="6"/>
        <v>0</v>
      </c>
      <c r="AP8" s="9">
        <f t="shared" si="7"/>
        <v>0</v>
      </c>
      <c r="AQ8" s="9">
        <f t="shared" si="8"/>
        <v>3</v>
      </c>
    </row>
    <row r="9" spans="1:43" ht="15" thickBot="1" x14ac:dyDescent="0.25">
      <c r="A9" s="2">
        <v>7</v>
      </c>
      <c r="B9" s="4" t="s">
        <v>19</v>
      </c>
      <c r="C9" s="7" t="s">
        <v>3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9">
        <f t="shared" si="0"/>
        <v>0</v>
      </c>
      <c r="AH9" s="9">
        <f t="shared" si="9"/>
        <v>1</v>
      </c>
      <c r="AI9" s="9">
        <f t="shared" si="1"/>
        <v>0</v>
      </c>
      <c r="AJ9" s="9">
        <f t="shared" si="2"/>
        <v>0</v>
      </c>
      <c r="AK9" s="9">
        <f t="shared" si="3"/>
        <v>0</v>
      </c>
      <c r="AL9" s="8">
        <f t="shared" si="4"/>
        <v>0</v>
      </c>
      <c r="AM9" s="8">
        <f>COUNTIF(B9:AF9,"Half Unp")</f>
        <v>0</v>
      </c>
      <c r="AN9" s="9">
        <f t="shared" si="5"/>
        <v>0</v>
      </c>
      <c r="AO9" s="9">
        <f t="shared" si="6"/>
        <v>0</v>
      </c>
      <c r="AP9" s="9">
        <f t="shared" si="7"/>
        <v>0</v>
      </c>
      <c r="AQ9" s="9">
        <f t="shared" si="8"/>
        <v>1</v>
      </c>
    </row>
    <row r="10" spans="1:43" ht="15" thickBot="1" x14ac:dyDescent="0.25">
      <c r="A10" s="2">
        <v>8</v>
      </c>
      <c r="B10" s="4" t="s">
        <v>20</v>
      </c>
      <c r="C10" s="7"/>
      <c r="D10" s="7"/>
      <c r="E10" s="7"/>
      <c r="F10" s="7"/>
      <c r="G10" s="7" t="s">
        <v>6</v>
      </c>
      <c r="H10" s="7"/>
      <c r="I10" s="7" t="s">
        <v>6</v>
      </c>
      <c r="J10" s="7"/>
      <c r="K10" s="7"/>
      <c r="L10" s="7"/>
      <c r="M10" s="7" t="s">
        <v>7</v>
      </c>
      <c r="N10" s="7"/>
      <c r="O10" s="7"/>
      <c r="P10" s="7"/>
      <c r="Q10" s="7"/>
      <c r="R10" s="7"/>
      <c r="S10" s="7"/>
      <c r="T10" s="7"/>
      <c r="U10" s="7" t="s">
        <v>3</v>
      </c>
      <c r="V10" s="7" t="s">
        <v>3</v>
      </c>
      <c r="W10" s="7" t="s">
        <v>3</v>
      </c>
      <c r="X10" s="7"/>
      <c r="Y10" s="7"/>
      <c r="Z10" s="7"/>
      <c r="AA10" s="7"/>
      <c r="AB10" s="7"/>
      <c r="AC10" s="7" t="s">
        <v>8</v>
      </c>
      <c r="AD10" s="7"/>
      <c r="AE10" s="7"/>
      <c r="AF10" s="7"/>
      <c r="AG10" s="9">
        <f t="shared" si="0"/>
        <v>2</v>
      </c>
      <c r="AH10" s="9">
        <f t="shared" si="9"/>
        <v>3</v>
      </c>
      <c r="AI10" s="9">
        <f t="shared" si="1"/>
        <v>0</v>
      </c>
      <c r="AJ10" s="9">
        <f t="shared" si="2"/>
        <v>1</v>
      </c>
      <c r="AK10" s="9">
        <f t="shared" si="3"/>
        <v>0</v>
      </c>
      <c r="AL10" s="8">
        <v>0.5</v>
      </c>
      <c r="AM10" s="8">
        <f>COUNTIF(B10:AF10,"Half Unp")</f>
        <v>0</v>
      </c>
      <c r="AN10" s="9">
        <f t="shared" si="5"/>
        <v>0</v>
      </c>
      <c r="AO10" s="9">
        <f t="shared" si="6"/>
        <v>0</v>
      </c>
      <c r="AP10" s="9">
        <f t="shared" si="7"/>
        <v>0</v>
      </c>
      <c r="AQ10" s="9">
        <f t="shared" si="8"/>
        <v>6.5</v>
      </c>
    </row>
    <row r="11" spans="1:43" ht="15" thickBot="1" x14ac:dyDescent="0.25">
      <c r="A11" s="2">
        <v>9</v>
      </c>
      <c r="B11" s="4" t="s">
        <v>21</v>
      </c>
      <c r="C11" s="7" t="s">
        <v>3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 t="s">
        <v>4</v>
      </c>
      <c r="AB11" s="7" t="s">
        <v>2</v>
      </c>
      <c r="AC11" s="7"/>
      <c r="AD11" s="7"/>
      <c r="AE11" s="7"/>
      <c r="AF11" s="7"/>
      <c r="AG11" s="9">
        <f t="shared" si="0"/>
        <v>0</v>
      </c>
      <c r="AH11" s="9">
        <f t="shared" si="9"/>
        <v>1</v>
      </c>
      <c r="AI11" s="9">
        <f t="shared" si="1"/>
        <v>1</v>
      </c>
      <c r="AJ11" s="9">
        <f t="shared" si="2"/>
        <v>0</v>
      </c>
      <c r="AK11" s="9">
        <f t="shared" si="3"/>
        <v>0</v>
      </c>
      <c r="AL11" s="8">
        <f>COUNTIF(B11:AF11,"Half Ann")</f>
        <v>0</v>
      </c>
      <c r="AM11" s="8">
        <v>0.5</v>
      </c>
      <c r="AN11" s="9">
        <f t="shared" si="5"/>
        <v>0</v>
      </c>
      <c r="AO11" s="9">
        <f t="shared" si="6"/>
        <v>0</v>
      </c>
      <c r="AP11" s="9">
        <f t="shared" si="7"/>
        <v>0</v>
      </c>
      <c r="AQ11" s="9">
        <f t="shared" si="8"/>
        <v>2.5</v>
      </c>
    </row>
    <row r="12" spans="1:43" ht="15" thickBot="1" x14ac:dyDescent="0.25">
      <c r="A12" s="2">
        <v>10</v>
      </c>
      <c r="B12" s="4" t="s">
        <v>22</v>
      </c>
      <c r="C12" s="7"/>
      <c r="D12" s="7"/>
      <c r="E12" s="7"/>
      <c r="F12" s="7"/>
      <c r="G12" s="7"/>
      <c r="H12" s="7"/>
      <c r="I12" s="7"/>
      <c r="J12" s="7"/>
      <c r="K12" s="7"/>
      <c r="L12" s="7" t="s">
        <v>2</v>
      </c>
      <c r="M12" s="7" t="s">
        <v>2</v>
      </c>
      <c r="N12" s="7"/>
      <c r="O12" s="7"/>
      <c r="P12" s="7"/>
      <c r="Q12" s="7"/>
      <c r="R12" s="7"/>
      <c r="S12" s="7"/>
      <c r="T12" s="7"/>
      <c r="U12" s="7" t="s">
        <v>4</v>
      </c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9">
        <f t="shared" si="0"/>
        <v>0</v>
      </c>
      <c r="AH12" s="9">
        <f t="shared" si="9"/>
        <v>0</v>
      </c>
      <c r="AI12" s="9">
        <f t="shared" si="1"/>
        <v>2</v>
      </c>
      <c r="AJ12" s="9">
        <f t="shared" si="2"/>
        <v>0</v>
      </c>
      <c r="AK12" s="9">
        <f t="shared" si="3"/>
        <v>0</v>
      </c>
      <c r="AL12" s="8">
        <f>COUNTIF(B12:AF12,"Half Ann")</f>
        <v>0</v>
      </c>
      <c r="AM12" s="8">
        <v>0.5</v>
      </c>
      <c r="AN12" s="9">
        <f t="shared" si="5"/>
        <v>0</v>
      </c>
      <c r="AO12" s="9">
        <f t="shared" si="6"/>
        <v>0</v>
      </c>
      <c r="AP12" s="9">
        <f t="shared" si="7"/>
        <v>0</v>
      </c>
      <c r="AQ12" s="9">
        <f t="shared" si="8"/>
        <v>2.5</v>
      </c>
    </row>
    <row r="13" spans="1:43" ht="15" thickBot="1" x14ac:dyDescent="0.25">
      <c r="A13" s="2">
        <v>11</v>
      </c>
      <c r="B13" s="4" t="s">
        <v>23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 t="s">
        <v>2</v>
      </c>
      <c r="Z13" s="7"/>
      <c r="AA13" s="7"/>
      <c r="AB13" s="7"/>
      <c r="AC13" s="7"/>
      <c r="AD13" s="7"/>
      <c r="AE13" s="7"/>
      <c r="AF13" s="7"/>
      <c r="AG13" s="9">
        <f t="shared" si="0"/>
        <v>0</v>
      </c>
      <c r="AH13" s="9">
        <f t="shared" si="9"/>
        <v>0</v>
      </c>
      <c r="AI13" s="9">
        <f t="shared" si="1"/>
        <v>1</v>
      </c>
      <c r="AJ13" s="9">
        <f t="shared" si="2"/>
        <v>0</v>
      </c>
      <c r="AK13" s="9">
        <f t="shared" si="3"/>
        <v>0</v>
      </c>
      <c r="AL13" s="8">
        <f>COUNTIF(B13:AF13,"Half Ann")</f>
        <v>0</v>
      </c>
      <c r="AM13" s="8">
        <f>COUNTIF(B13:AF13,"Half Unp")</f>
        <v>0</v>
      </c>
      <c r="AN13" s="9">
        <f t="shared" si="5"/>
        <v>0</v>
      </c>
      <c r="AO13" s="9">
        <f t="shared" si="6"/>
        <v>0</v>
      </c>
      <c r="AP13" s="9">
        <f t="shared" si="7"/>
        <v>0</v>
      </c>
      <c r="AQ13" s="9">
        <f t="shared" si="8"/>
        <v>1</v>
      </c>
    </row>
    <row r="14" spans="1:43" ht="15" thickBot="1" x14ac:dyDescent="0.25">
      <c r="A14" s="2">
        <v>12</v>
      </c>
      <c r="B14" s="4" t="s">
        <v>24</v>
      </c>
      <c r="C14" s="7"/>
      <c r="D14" s="7"/>
      <c r="E14" s="7"/>
      <c r="F14" s="7" t="s">
        <v>4</v>
      </c>
      <c r="G14" s="7"/>
      <c r="H14" s="7"/>
      <c r="I14" s="7"/>
      <c r="J14" s="7"/>
      <c r="K14" s="7"/>
      <c r="L14" s="7"/>
      <c r="M14" s="7"/>
      <c r="N14" s="7"/>
      <c r="O14" s="7" t="s">
        <v>3</v>
      </c>
      <c r="P14" s="7" t="s">
        <v>3</v>
      </c>
      <c r="Q14" s="7"/>
      <c r="R14" s="7"/>
      <c r="S14" s="7"/>
      <c r="T14" s="7"/>
      <c r="U14" s="7" t="s">
        <v>3</v>
      </c>
      <c r="V14" s="7"/>
      <c r="W14" s="7" t="s">
        <v>4</v>
      </c>
      <c r="X14" s="7"/>
      <c r="Y14" s="7"/>
      <c r="Z14" s="7"/>
      <c r="AA14" s="7"/>
      <c r="AB14" s="7"/>
      <c r="AC14" s="7"/>
      <c r="AD14" s="7"/>
      <c r="AE14" s="7"/>
      <c r="AF14" s="7"/>
      <c r="AG14" s="9">
        <f t="shared" si="0"/>
        <v>0</v>
      </c>
      <c r="AH14" s="9">
        <f t="shared" si="9"/>
        <v>3</v>
      </c>
      <c r="AI14" s="9">
        <f t="shared" si="1"/>
        <v>0</v>
      </c>
      <c r="AJ14" s="9">
        <f t="shared" si="2"/>
        <v>0</v>
      </c>
      <c r="AK14" s="9">
        <f t="shared" si="3"/>
        <v>0</v>
      </c>
      <c r="AL14" s="8">
        <f>COUNTIF(B14:AF14,"Half Ann")</f>
        <v>0</v>
      </c>
      <c r="AM14" s="8">
        <v>1</v>
      </c>
      <c r="AN14" s="9">
        <f t="shared" si="5"/>
        <v>0</v>
      </c>
      <c r="AO14" s="9">
        <f t="shared" si="6"/>
        <v>0</v>
      </c>
      <c r="AP14" s="9">
        <f t="shared" si="7"/>
        <v>0</v>
      </c>
      <c r="AQ14" s="9">
        <f t="shared" si="8"/>
        <v>4</v>
      </c>
    </row>
    <row r="15" spans="1:43" ht="15" thickBot="1" x14ac:dyDescent="0.25">
      <c r="A15" s="2">
        <v>13</v>
      </c>
      <c r="B15" s="4" t="s">
        <v>25</v>
      </c>
      <c r="C15" s="7"/>
      <c r="D15" s="7"/>
      <c r="E15" s="7"/>
      <c r="F15" s="7"/>
      <c r="G15" s="7"/>
      <c r="H15" s="7"/>
      <c r="I15" s="7"/>
      <c r="J15" s="7"/>
      <c r="K15" s="7" t="s">
        <v>2</v>
      </c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9">
        <f t="shared" si="0"/>
        <v>0</v>
      </c>
      <c r="AH15" s="9">
        <f t="shared" si="9"/>
        <v>0</v>
      </c>
      <c r="AI15" s="9">
        <f t="shared" si="1"/>
        <v>1</v>
      </c>
      <c r="AJ15" s="9">
        <f t="shared" si="2"/>
        <v>0</v>
      </c>
      <c r="AK15" s="9">
        <f t="shared" si="3"/>
        <v>0</v>
      </c>
      <c r="AL15" s="8">
        <f>COUNTIF(B15:AF15,"Half Ann")</f>
        <v>0</v>
      </c>
      <c r="AM15" s="8">
        <f>COUNTIF(B15:AF15,"Half Unp")</f>
        <v>0</v>
      </c>
      <c r="AN15" s="9">
        <f t="shared" si="5"/>
        <v>0</v>
      </c>
      <c r="AO15" s="9">
        <f t="shared" si="6"/>
        <v>0</v>
      </c>
      <c r="AP15" s="9">
        <f t="shared" si="7"/>
        <v>0</v>
      </c>
      <c r="AQ15" s="9">
        <f t="shared" si="8"/>
        <v>1</v>
      </c>
    </row>
  </sheetData>
  <mergeCells count="11">
    <mergeCell ref="AQ1:AQ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AR15"/>
  <sheetViews>
    <sheetView workbookViewId="0">
      <selection activeCell="AG1" sqref="C1:AG2"/>
    </sheetView>
  </sheetViews>
  <sheetFormatPr defaultRowHeight="14.25" x14ac:dyDescent="0.2"/>
  <cols>
    <col min="1" max="1" width="5.125" customWidth="1"/>
    <col min="2" max="2" width="20.5" customWidth="1"/>
  </cols>
  <sheetData>
    <row r="1" spans="1:44" ht="15.75" thickBot="1" x14ac:dyDescent="0.3">
      <c r="A1" s="1"/>
      <c r="B1" s="1" t="s">
        <v>34</v>
      </c>
      <c r="C1" s="19" t="s">
        <v>33</v>
      </c>
      <c r="D1" s="19" t="s">
        <v>27</v>
      </c>
      <c r="E1" s="19" t="s">
        <v>28</v>
      </c>
      <c r="F1" s="19" t="s">
        <v>29</v>
      </c>
      <c r="G1" s="19" t="s">
        <v>30</v>
      </c>
      <c r="H1" s="19" t="s">
        <v>31</v>
      </c>
      <c r="I1" s="19" t="s">
        <v>32</v>
      </c>
      <c r="J1" s="19" t="s">
        <v>33</v>
      </c>
      <c r="K1" s="19" t="s">
        <v>27</v>
      </c>
      <c r="L1" s="19" t="s">
        <v>28</v>
      </c>
      <c r="M1" s="19" t="s">
        <v>29</v>
      </c>
      <c r="N1" s="19" t="s">
        <v>30</v>
      </c>
      <c r="O1" s="19" t="s">
        <v>31</v>
      </c>
      <c r="P1" s="19" t="s">
        <v>32</v>
      </c>
      <c r="Q1" s="19" t="s">
        <v>33</v>
      </c>
      <c r="R1" s="19" t="s">
        <v>27</v>
      </c>
      <c r="S1" s="19" t="s">
        <v>28</v>
      </c>
      <c r="T1" s="19" t="s">
        <v>29</v>
      </c>
      <c r="U1" s="19" t="s">
        <v>30</v>
      </c>
      <c r="V1" s="19" t="s">
        <v>31</v>
      </c>
      <c r="W1" s="19" t="s">
        <v>32</v>
      </c>
      <c r="X1" s="19" t="s">
        <v>33</v>
      </c>
      <c r="Y1" s="19" t="s">
        <v>27</v>
      </c>
      <c r="Z1" s="19" t="s">
        <v>28</v>
      </c>
      <c r="AA1" s="19" t="s">
        <v>29</v>
      </c>
      <c r="AB1" s="19" t="s">
        <v>30</v>
      </c>
      <c r="AC1" s="19" t="s">
        <v>31</v>
      </c>
      <c r="AD1" s="19" t="s">
        <v>32</v>
      </c>
      <c r="AE1" s="19" t="s">
        <v>33</v>
      </c>
      <c r="AF1" s="19" t="s">
        <v>27</v>
      </c>
      <c r="AG1" s="19" t="s">
        <v>28</v>
      </c>
      <c r="AH1" s="31" t="s">
        <v>6</v>
      </c>
      <c r="AI1" s="29" t="s">
        <v>3</v>
      </c>
      <c r="AJ1" s="29" t="s">
        <v>2</v>
      </c>
      <c r="AK1" s="29" t="s">
        <v>7</v>
      </c>
      <c r="AL1" s="29" t="s">
        <v>5</v>
      </c>
      <c r="AM1" s="29" t="s">
        <v>8</v>
      </c>
      <c r="AN1" s="29" t="s">
        <v>4</v>
      </c>
      <c r="AO1" s="29" t="s">
        <v>9</v>
      </c>
      <c r="AP1" s="29" t="s">
        <v>10</v>
      </c>
      <c r="AQ1" s="29" t="s">
        <v>11</v>
      </c>
      <c r="AR1" s="29" t="s">
        <v>12</v>
      </c>
    </row>
    <row r="2" spans="1:44" ht="15" thickBot="1" x14ac:dyDescent="0.25">
      <c r="A2" s="5"/>
      <c r="B2" s="6" t="s">
        <v>1</v>
      </c>
      <c r="C2" s="18">
        <v>1</v>
      </c>
      <c r="D2" s="19">
        <v>2</v>
      </c>
      <c r="E2" s="19">
        <v>3</v>
      </c>
      <c r="F2" s="19">
        <v>4</v>
      </c>
      <c r="G2" s="19">
        <v>5</v>
      </c>
      <c r="H2" s="19">
        <v>6</v>
      </c>
      <c r="I2" s="19">
        <v>7</v>
      </c>
      <c r="J2" s="19">
        <v>8</v>
      </c>
      <c r="K2" s="19">
        <v>9</v>
      </c>
      <c r="L2" s="19">
        <v>10</v>
      </c>
      <c r="M2" s="19">
        <v>11</v>
      </c>
      <c r="N2" s="19">
        <v>12</v>
      </c>
      <c r="O2" s="19">
        <v>13</v>
      </c>
      <c r="P2" s="19">
        <v>14</v>
      </c>
      <c r="Q2" s="19">
        <v>15</v>
      </c>
      <c r="R2" s="19">
        <v>16</v>
      </c>
      <c r="S2" s="19">
        <v>17</v>
      </c>
      <c r="T2" s="19">
        <v>18</v>
      </c>
      <c r="U2" s="19">
        <v>19</v>
      </c>
      <c r="V2" s="19">
        <v>20</v>
      </c>
      <c r="W2" s="19">
        <v>21</v>
      </c>
      <c r="X2" s="19">
        <v>22</v>
      </c>
      <c r="Y2" s="19">
        <v>23</v>
      </c>
      <c r="Z2" s="19">
        <v>24</v>
      </c>
      <c r="AA2" s="19">
        <v>25</v>
      </c>
      <c r="AB2" s="19">
        <v>26</v>
      </c>
      <c r="AC2" s="19">
        <v>27</v>
      </c>
      <c r="AD2" s="19">
        <v>28</v>
      </c>
      <c r="AE2" s="19">
        <v>29</v>
      </c>
      <c r="AF2" s="19">
        <v>30</v>
      </c>
      <c r="AG2" s="19">
        <v>31</v>
      </c>
      <c r="AH2" s="32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spans="1:44" ht="15" thickBot="1" x14ac:dyDescent="0.25">
      <c r="A3" s="3">
        <v>1</v>
      </c>
      <c r="B3" s="4" t="s">
        <v>13</v>
      </c>
      <c r="C3" s="7"/>
      <c r="D3" s="7"/>
      <c r="E3" s="7"/>
      <c r="F3" s="7" t="s">
        <v>6</v>
      </c>
      <c r="G3" s="7"/>
      <c r="H3" s="7"/>
      <c r="I3" s="7" t="s">
        <v>3</v>
      </c>
      <c r="J3" s="7" t="s">
        <v>3</v>
      </c>
      <c r="K3" s="7"/>
      <c r="L3" s="7"/>
      <c r="M3" s="7"/>
      <c r="N3" s="7"/>
      <c r="O3" s="7"/>
      <c r="P3" s="7"/>
      <c r="Q3" s="7" t="s">
        <v>6</v>
      </c>
      <c r="R3" s="7"/>
      <c r="S3" s="7"/>
      <c r="T3" s="7"/>
      <c r="U3" s="7"/>
      <c r="V3" s="7" t="s">
        <v>3</v>
      </c>
      <c r="W3" s="7"/>
      <c r="X3" s="7"/>
      <c r="Y3" s="7" t="s">
        <v>7</v>
      </c>
      <c r="Z3" s="7"/>
      <c r="AA3" s="7"/>
      <c r="AB3" s="7"/>
      <c r="AC3" s="7"/>
      <c r="AD3" s="7"/>
      <c r="AE3" s="7"/>
      <c r="AF3" s="7"/>
      <c r="AG3" s="7"/>
      <c r="AH3" s="10">
        <f t="shared" ref="AH3:AH15" si="0">COUNTIF(B3:AG3,"Annual")</f>
        <v>2</v>
      </c>
      <c r="AI3" s="10">
        <f>COUNTIF(B3:AG3,"Sick")</f>
        <v>3</v>
      </c>
      <c r="AJ3" s="10">
        <f t="shared" ref="AJ3:AJ15" si="1">COUNTIF(B3:AG3,"Unpaid")</f>
        <v>0</v>
      </c>
      <c r="AK3" s="10">
        <f t="shared" ref="AK3:AK15" si="2">COUNTIF(B3:AG3,"Emer")</f>
        <v>1</v>
      </c>
      <c r="AL3" s="10">
        <f t="shared" ref="AL3:AL15" si="3">COUNTIF(B3:AG3,"Absent")</f>
        <v>0</v>
      </c>
      <c r="AM3" s="11">
        <f t="shared" ref="AM3:AM9" si="4">COUNTIF(B3:AG3,"Half Ann")</f>
        <v>0</v>
      </c>
      <c r="AN3" s="11">
        <f>COUNTIF(B3:AG3,"Half Unp")</f>
        <v>0</v>
      </c>
      <c r="AO3" s="10">
        <f t="shared" ref="AO3:AO15" si="5">COUNTIF(B3:AG3,"Marriage")</f>
        <v>0</v>
      </c>
      <c r="AP3" s="10">
        <f t="shared" ref="AP3:AP15" si="6">COUNTIF(B3:AG3,"Death")</f>
        <v>0</v>
      </c>
      <c r="AQ3" s="10">
        <f t="shared" ref="AQ3:AQ15" si="7">COUNTIF(B3:AG3,"Offic Hol")</f>
        <v>0</v>
      </c>
      <c r="AR3" s="10">
        <f t="shared" ref="AR3:AR15" si="8">SUM(AH3:AQ3)</f>
        <v>6</v>
      </c>
    </row>
    <row r="4" spans="1:44" ht="15" thickBot="1" x14ac:dyDescent="0.25">
      <c r="A4" s="2">
        <v>2</v>
      </c>
      <c r="B4" s="4" t="s">
        <v>14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 t="s">
        <v>2</v>
      </c>
      <c r="R4" s="7"/>
      <c r="S4" s="7"/>
      <c r="T4" s="7"/>
      <c r="U4" s="7"/>
      <c r="V4" s="7"/>
      <c r="W4" s="7"/>
      <c r="X4" s="7"/>
      <c r="Y4" s="7"/>
      <c r="Z4" s="7"/>
      <c r="AA4" s="7" t="s">
        <v>4</v>
      </c>
      <c r="AB4" s="7"/>
      <c r="AC4" s="7"/>
      <c r="AD4" s="7"/>
      <c r="AE4" s="7"/>
      <c r="AF4" s="7"/>
      <c r="AG4" s="7"/>
      <c r="AH4" s="9">
        <f t="shared" si="0"/>
        <v>0</v>
      </c>
      <c r="AI4" s="9">
        <f>COUNTIF(B4:AG4,"Sick")</f>
        <v>0</v>
      </c>
      <c r="AJ4" s="9">
        <f t="shared" si="1"/>
        <v>1</v>
      </c>
      <c r="AK4" s="9">
        <f t="shared" si="2"/>
        <v>0</v>
      </c>
      <c r="AL4" s="9">
        <f t="shared" si="3"/>
        <v>0</v>
      </c>
      <c r="AM4" s="8">
        <f t="shared" si="4"/>
        <v>0</v>
      </c>
      <c r="AN4" s="8">
        <v>0.5</v>
      </c>
      <c r="AO4" s="9">
        <f t="shared" si="5"/>
        <v>0</v>
      </c>
      <c r="AP4" s="9">
        <f t="shared" si="6"/>
        <v>0</v>
      </c>
      <c r="AQ4" s="9">
        <f t="shared" si="7"/>
        <v>0</v>
      </c>
      <c r="AR4" s="9">
        <f t="shared" si="8"/>
        <v>1.5</v>
      </c>
    </row>
    <row r="5" spans="1:44" ht="15" thickBot="1" x14ac:dyDescent="0.25">
      <c r="A5" s="2">
        <v>3</v>
      </c>
      <c r="B5" s="4" t="s">
        <v>15</v>
      </c>
      <c r="C5" s="7"/>
      <c r="D5" s="7"/>
      <c r="E5" s="7"/>
      <c r="F5" s="7"/>
      <c r="G5" s="7"/>
      <c r="H5" s="7"/>
      <c r="I5" s="7"/>
      <c r="J5" s="7"/>
      <c r="K5" s="7"/>
      <c r="L5" s="7"/>
      <c r="M5" s="7" t="s">
        <v>2</v>
      </c>
      <c r="N5" s="7"/>
      <c r="O5" s="7" t="s">
        <v>2</v>
      </c>
      <c r="P5" s="7"/>
      <c r="Q5" s="7"/>
      <c r="R5" s="7"/>
      <c r="S5" s="7"/>
      <c r="T5" s="7"/>
      <c r="U5" s="7"/>
      <c r="V5" s="7"/>
      <c r="W5" s="7" t="s">
        <v>4</v>
      </c>
      <c r="X5" s="7"/>
      <c r="Y5" s="7"/>
      <c r="Z5" s="7"/>
      <c r="AA5" s="7" t="s">
        <v>2</v>
      </c>
      <c r="AB5" s="7"/>
      <c r="AC5" s="7"/>
      <c r="AD5" s="7"/>
      <c r="AE5" s="7"/>
      <c r="AF5" s="7"/>
      <c r="AG5" s="7"/>
      <c r="AH5" s="9">
        <f t="shared" si="0"/>
        <v>0</v>
      </c>
      <c r="AI5" s="9">
        <f>COUNTIF(B5:AG5,"Sick")</f>
        <v>0</v>
      </c>
      <c r="AJ5" s="9">
        <f t="shared" si="1"/>
        <v>3</v>
      </c>
      <c r="AK5" s="9">
        <f t="shared" si="2"/>
        <v>0</v>
      </c>
      <c r="AL5" s="9">
        <f t="shared" si="3"/>
        <v>0</v>
      </c>
      <c r="AM5" s="8">
        <f t="shared" si="4"/>
        <v>0</v>
      </c>
      <c r="AN5" s="8">
        <v>0.5</v>
      </c>
      <c r="AO5" s="9">
        <f t="shared" si="5"/>
        <v>0</v>
      </c>
      <c r="AP5" s="9">
        <f t="shared" si="6"/>
        <v>0</v>
      </c>
      <c r="AQ5" s="9">
        <f t="shared" si="7"/>
        <v>0</v>
      </c>
      <c r="AR5" s="9">
        <f t="shared" si="8"/>
        <v>3.5</v>
      </c>
    </row>
    <row r="6" spans="1:44" ht="15" thickBot="1" x14ac:dyDescent="0.25">
      <c r="A6" s="2">
        <v>4</v>
      </c>
      <c r="B6" s="4" t="s">
        <v>16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>
        <f t="shared" si="0"/>
        <v>0</v>
      </c>
      <c r="AI6" s="9">
        <f>COUNTIF(B6:AG6,"Sick")</f>
        <v>0</v>
      </c>
      <c r="AJ6" s="9">
        <f t="shared" si="1"/>
        <v>0</v>
      </c>
      <c r="AK6" s="9">
        <f t="shared" si="2"/>
        <v>0</v>
      </c>
      <c r="AL6" s="9">
        <f t="shared" si="3"/>
        <v>0</v>
      </c>
      <c r="AM6" s="8">
        <f t="shared" si="4"/>
        <v>0</v>
      </c>
      <c r="AN6" s="8">
        <f>COUNTIF(B6:AG6,"Half Unp")</f>
        <v>0</v>
      </c>
      <c r="AO6" s="9">
        <f t="shared" si="5"/>
        <v>0</v>
      </c>
      <c r="AP6" s="9">
        <f t="shared" si="6"/>
        <v>0</v>
      </c>
      <c r="AQ6" s="9">
        <f t="shared" si="7"/>
        <v>0</v>
      </c>
      <c r="AR6" s="9">
        <f t="shared" si="8"/>
        <v>0</v>
      </c>
    </row>
    <row r="7" spans="1:44" ht="15" thickBot="1" x14ac:dyDescent="0.25">
      <c r="A7" s="2">
        <v>5</v>
      </c>
      <c r="B7" s="4" t="s">
        <v>17</v>
      </c>
      <c r="C7" s="7"/>
      <c r="D7" s="7"/>
      <c r="E7" s="7" t="s">
        <v>4</v>
      </c>
      <c r="F7" s="7"/>
      <c r="G7" s="7"/>
      <c r="H7" s="7" t="s">
        <v>4</v>
      </c>
      <c r="I7" s="7"/>
      <c r="J7" s="7"/>
      <c r="K7" s="7"/>
      <c r="L7" s="7"/>
      <c r="M7" s="7"/>
      <c r="N7" s="7"/>
      <c r="O7" s="7"/>
      <c r="P7" s="7" t="s">
        <v>4</v>
      </c>
      <c r="Q7" s="7"/>
      <c r="R7" s="7"/>
      <c r="S7" s="7"/>
      <c r="T7" s="7"/>
      <c r="U7" s="7"/>
      <c r="V7" s="7"/>
      <c r="W7" s="7"/>
      <c r="X7" s="7" t="s">
        <v>4</v>
      </c>
      <c r="Y7" s="7"/>
      <c r="Z7" s="7" t="s">
        <v>3</v>
      </c>
      <c r="AA7" s="7" t="s">
        <v>3</v>
      </c>
      <c r="AB7" s="7" t="s">
        <v>3</v>
      </c>
      <c r="AC7" s="7" t="s">
        <v>3</v>
      </c>
      <c r="AD7" s="7"/>
      <c r="AE7" s="7"/>
      <c r="AF7" s="7"/>
      <c r="AG7" s="7"/>
      <c r="AH7" s="9">
        <f t="shared" si="0"/>
        <v>0</v>
      </c>
      <c r="AI7" s="9">
        <v>4</v>
      </c>
      <c r="AJ7" s="9">
        <f t="shared" si="1"/>
        <v>0</v>
      </c>
      <c r="AK7" s="9">
        <f t="shared" si="2"/>
        <v>0</v>
      </c>
      <c r="AL7" s="9">
        <f t="shared" si="3"/>
        <v>0</v>
      </c>
      <c r="AM7" s="8">
        <f t="shared" si="4"/>
        <v>0</v>
      </c>
      <c r="AN7" s="8">
        <v>2</v>
      </c>
      <c r="AO7" s="9">
        <f t="shared" si="5"/>
        <v>0</v>
      </c>
      <c r="AP7" s="9">
        <f t="shared" si="6"/>
        <v>0</v>
      </c>
      <c r="AQ7" s="9">
        <f t="shared" si="7"/>
        <v>0</v>
      </c>
      <c r="AR7" s="9">
        <f t="shared" si="8"/>
        <v>6</v>
      </c>
    </row>
    <row r="8" spans="1:44" ht="15" thickBot="1" x14ac:dyDescent="0.25">
      <c r="A8" s="2">
        <v>6</v>
      </c>
      <c r="B8" s="4" t="s">
        <v>18</v>
      </c>
      <c r="C8" s="7" t="s">
        <v>3</v>
      </c>
      <c r="D8" s="7" t="s">
        <v>3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 t="s">
        <v>2</v>
      </c>
      <c r="AA8" s="7"/>
      <c r="AB8" s="7"/>
      <c r="AC8" s="7"/>
      <c r="AD8" s="7"/>
      <c r="AE8" s="7"/>
      <c r="AF8" s="7"/>
      <c r="AG8" s="7"/>
      <c r="AH8" s="9">
        <f t="shared" si="0"/>
        <v>0</v>
      </c>
      <c r="AI8" s="9">
        <f t="shared" ref="AI8:AI15" si="9">COUNTIF(B8:AG8,"Sick")</f>
        <v>2</v>
      </c>
      <c r="AJ8" s="9">
        <f t="shared" si="1"/>
        <v>1</v>
      </c>
      <c r="AK8" s="9">
        <f t="shared" si="2"/>
        <v>0</v>
      </c>
      <c r="AL8" s="9">
        <f t="shared" si="3"/>
        <v>0</v>
      </c>
      <c r="AM8" s="8">
        <f t="shared" si="4"/>
        <v>0</v>
      </c>
      <c r="AN8" s="8">
        <f>COUNTIF(B8:AG8,"Half Unp")</f>
        <v>0</v>
      </c>
      <c r="AO8" s="9">
        <f t="shared" si="5"/>
        <v>0</v>
      </c>
      <c r="AP8" s="9">
        <f t="shared" si="6"/>
        <v>0</v>
      </c>
      <c r="AQ8" s="9">
        <f t="shared" si="7"/>
        <v>0</v>
      </c>
      <c r="AR8" s="9">
        <f t="shared" si="8"/>
        <v>3</v>
      </c>
    </row>
    <row r="9" spans="1:44" ht="15" thickBot="1" x14ac:dyDescent="0.25">
      <c r="A9" s="2">
        <v>7</v>
      </c>
      <c r="B9" s="4" t="s">
        <v>19</v>
      </c>
      <c r="C9" s="7" t="s">
        <v>3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>
        <f t="shared" si="0"/>
        <v>0</v>
      </c>
      <c r="AI9" s="9">
        <f t="shared" si="9"/>
        <v>1</v>
      </c>
      <c r="AJ9" s="9">
        <f t="shared" si="1"/>
        <v>0</v>
      </c>
      <c r="AK9" s="9">
        <f t="shared" si="2"/>
        <v>0</v>
      </c>
      <c r="AL9" s="9">
        <f t="shared" si="3"/>
        <v>0</v>
      </c>
      <c r="AM9" s="8">
        <f t="shared" si="4"/>
        <v>0</v>
      </c>
      <c r="AN9" s="8">
        <f>COUNTIF(B9:AG9,"Half Unp")</f>
        <v>0</v>
      </c>
      <c r="AO9" s="9">
        <f t="shared" si="5"/>
        <v>0</v>
      </c>
      <c r="AP9" s="9">
        <f t="shared" si="6"/>
        <v>0</v>
      </c>
      <c r="AQ9" s="9">
        <f t="shared" si="7"/>
        <v>0</v>
      </c>
      <c r="AR9" s="9">
        <f t="shared" si="8"/>
        <v>1</v>
      </c>
    </row>
    <row r="10" spans="1:44" ht="15" thickBot="1" x14ac:dyDescent="0.25">
      <c r="A10" s="2">
        <v>8</v>
      </c>
      <c r="B10" s="4" t="s">
        <v>20</v>
      </c>
      <c r="C10" s="7"/>
      <c r="D10" s="7"/>
      <c r="E10" s="7"/>
      <c r="F10" s="7"/>
      <c r="G10" s="7" t="s">
        <v>6</v>
      </c>
      <c r="H10" s="7"/>
      <c r="I10" s="7" t="s">
        <v>6</v>
      </c>
      <c r="J10" s="7"/>
      <c r="K10" s="7"/>
      <c r="L10" s="7"/>
      <c r="M10" s="7" t="s">
        <v>7</v>
      </c>
      <c r="N10" s="7"/>
      <c r="O10" s="7"/>
      <c r="P10" s="7"/>
      <c r="Q10" s="7"/>
      <c r="R10" s="7"/>
      <c r="S10" s="7"/>
      <c r="T10" s="7"/>
      <c r="U10" s="7" t="s">
        <v>3</v>
      </c>
      <c r="V10" s="7" t="s">
        <v>3</v>
      </c>
      <c r="W10" s="7" t="s">
        <v>3</v>
      </c>
      <c r="X10" s="7"/>
      <c r="Y10" s="7"/>
      <c r="Z10" s="7"/>
      <c r="AA10" s="7"/>
      <c r="AB10" s="7"/>
      <c r="AC10" s="7" t="s">
        <v>8</v>
      </c>
      <c r="AD10" s="7"/>
      <c r="AE10" s="7"/>
      <c r="AF10" s="7"/>
      <c r="AG10" s="7"/>
      <c r="AH10" s="9">
        <f t="shared" si="0"/>
        <v>2</v>
      </c>
      <c r="AI10" s="9">
        <f t="shared" si="9"/>
        <v>3</v>
      </c>
      <c r="AJ10" s="9">
        <f t="shared" si="1"/>
        <v>0</v>
      </c>
      <c r="AK10" s="9">
        <f t="shared" si="2"/>
        <v>1</v>
      </c>
      <c r="AL10" s="9">
        <f t="shared" si="3"/>
        <v>0</v>
      </c>
      <c r="AM10" s="8">
        <v>0.5</v>
      </c>
      <c r="AN10" s="8">
        <f>COUNTIF(B10:AG10,"Half Unp")</f>
        <v>0</v>
      </c>
      <c r="AO10" s="9">
        <f t="shared" si="5"/>
        <v>0</v>
      </c>
      <c r="AP10" s="9">
        <f t="shared" si="6"/>
        <v>0</v>
      </c>
      <c r="AQ10" s="9">
        <f t="shared" si="7"/>
        <v>0</v>
      </c>
      <c r="AR10" s="9">
        <f t="shared" si="8"/>
        <v>6.5</v>
      </c>
    </row>
    <row r="11" spans="1:44" ht="15" thickBot="1" x14ac:dyDescent="0.25">
      <c r="A11" s="2">
        <v>9</v>
      </c>
      <c r="B11" s="4" t="s">
        <v>21</v>
      </c>
      <c r="C11" s="7" t="s">
        <v>3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 t="s">
        <v>4</v>
      </c>
      <c r="AB11" s="7" t="s">
        <v>2</v>
      </c>
      <c r="AC11" s="7"/>
      <c r="AD11" s="7"/>
      <c r="AE11" s="7"/>
      <c r="AF11" s="7"/>
      <c r="AG11" s="7"/>
      <c r="AH11" s="9">
        <f t="shared" si="0"/>
        <v>0</v>
      </c>
      <c r="AI11" s="9">
        <f t="shared" si="9"/>
        <v>1</v>
      </c>
      <c r="AJ11" s="9">
        <f t="shared" si="1"/>
        <v>1</v>
      </c>
      <c r="AK11" s="9">
        <f t="shared" si="2"/>
        <v>0</v>
      </c>
      <c r="AL11" s="9">
        <f t="shared" si="3"/>
        <v>0</v>
      </c>
      <c r="AM11" s="8">
        <f>COUNTIF(B11:AG11,"Half Ann")</f>
        <v>0</v>
      </c>
      <c r="AN11" s="8">
        <v>0.5</v>
      </c>
      <c r="AO11" s="9">
        <f t="shared" si="5"/>
        <v>0</v>
      </c>
      <c r="AP11" s="9">
        <f t="shared" si="6"/>
        <v>0</v>
      </c>
      <c r="AQ11" s="9">
        <f t="shared" si="7"/>
        <v>0</v>
      </c>
      <c r="AR11" s="9">
        <f t="shared" si="8"/>
        <v>2.5</v>
      </c>
    </row>
    <row r="12" spans="1:44" ht="15" thickBot="1" x14ac:dyDescent="0.25">
      <c r="A12" s="2">
        <v>10</v>
      </c>
      <c r="B12" s="4" t="s">
        <v>22</v>
      </c>
      <c r="C12" s="7"/>
      <c r="D12" s="7"/>
      <c r="E12" s="7"/>
      <c r="F12" s="7"/>
      <c r="G12" s="7"/>
      <c r="H12" s="7"/>
      <c r="I12" s="7"/>
      <c r="J12" s="7"/>
      <c r="K12" s="7"/>
      <c r="L12" s="7" t="s">
        <v>2</v>
      </c>
      <c r="M12" s="7" t="s">
        <v>2</v>
      </c>
      <c r="N12" s="7"/>
      <c r="O12" s="7"/>
      <c r="P12" s="7"/>
      <c r="Q12" s="7"/>
      <c r="R12" s="7"/>
      <c r="S12" s="7"/>
      <c r="T12" s="7"/>
      <c r="U12" s="7" t="s">
        <v>4</v>
      </c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>
        <f t="shared" si="0"/>
        <v>0</v>
      </c>
      <c r="AI12" s="9">
        <f t="shared" si="9"/>
        <v>0</v>
      </c>
      <c r="AJ12" s="9">
        <f t="shared" si="1"/>
        <v>2</v>
      </c>
      <c r="AK12" s="9">
        <f t="shared" si="2"/>
        <v>0</v>
      </c>
      <c r="AL12" s="9">
        <f t="shared" si="3"/>
        <v>0</v>
      </c>
      <c r="AM12" s="8">
        <f>COUNTIF(B12:AG12,"Half Ann")</f>
        <v>0</v>
      </c>
      <c r="AN12" s="8">
        <v>0.5</v>
      </c>
      <c r="AO12" s="9">
        <f t="shared" si="5"/>
        <v>0</v>
      </c>
      <c r="AP12" s="9">
        <f t="shared" si="6"/>
        <v>0</v>
      </c>
      <c r="AQ12" s="9">
        <f t="shared" si="7"/>
        <v>0</v>
      </c>
      <c r="AR12" s="9">
        <f t="shared" si="8"/>
        <v>2.5</v>
      </c>
    </row>
    <row r="13" spans="1:44" ht="15" thickBot="1" x14ac:dyDescent="0.25">
      <c r="A13" s="2">
        <v>11</v>
      </c>
      <c r="B13" s="4" t="s">
        <v>23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 t="s">
        <v>2</v>
      </c>
      <c r="Z13" s="7"/>
      <c r="AA13" s="7"/>
      <c r="AB13" s="7"/>
      <c r="AC13" s="7"/>
      <c r="AD13" s="7"/>
      <c r="AE13" s="7"/>
      <c r="AF13" s="7"/>
      <c r="AG13" s="7"/>
      <c r="AH13" s="9">
        <f t="shared" si="0"/>
        <v>0</v>
      </c>
      <c r="AI13" s="9">
        <f t="shared" si="9"/>
        <v>0</v>
      </c>
      <c r="AJ13" s="9">
        <f t="shared" si="1"/>
        <v>1</v>
      </c>
      <c r="AK13" s="9">
        <f t="shared" si="2"/>
        <v>0</v>
      </c>
      <c r="AL13" s="9">
        <f t="shared" si="3"/>
        <v>0</v>
      </c>
      <c r="AM13" s="8">
        <f>COUNTIF(B13:AG13,"Half Ann")</f>
        <v>0</v>
      </c>
      <c r="AN13" s="8">
        <f>COUNTIF(B13:AG13,"Half Unp")</f>
        <v>0</v>
      </c>
      <c r="AO13" s="9">
        <f t="shared" si="5"/>
        <v>0</v>
      </c>
      <c r="AP13" s="9">
        <f t="shared" si="6"/>
        <v>0</v>
      </c>
      <c r="AQ13" s="9">
        <f t="shared" si="7"/>
        <v>0</v>
      </c>
      <c r="AR13" s="9">
        <f t="shared" si="8"/>
        <v>1</v>
      </c>
    </row>
    <row r="14" spans="1:44" ht="15" thickBot="1" x14ac:dyDescent="0.25">
      <c r="A14" s="2">
        <v>12</v>
      </c>
      <c r="B14" s="4" t="s">
        <v>24</v>
      </c>
      <c r="C14" s="7"/>
      <c r="D14" s="7"/>
      <c r="E14" s="7"/>
      <c r="F14" s="7" t="s">
        <v>4</v>
      </c>
      <c r="G14" s="7"/>
      <c r="H14" s="7"/>
      <c r="I14" s="7"/>
      <c r="J14" s="7"/>
      <c r="K14" s="7"/>
      <c r="L14" s="7"/>
      <c r="M14" s="7"/>
      <c r="N14" s="7"/>
      <c r="O14" s="7" t="s">
        <v>3</v>
      </c>
      <c r="P14" s="7" t="s">
        <v>3</v>
      </c>
      <c r="Q14" s="7"/>
      <c r="R14" s="7"/>
      <c r="S14" s="7"/>
      <c r="T14" s="7"/>
      <c r="U14" s="7" t="s">
        <v>3</v>
      </c>
      <c r="V14" s="7"/>
      <c r="W14" s="7" t="s">
        <v>4</v>
      </c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>
        <f t="shared" si="0"/>
        <v>0</v>
      </c>
      <c r="AI14" s="9">
        <f t="shared" si="9"/>
        <v>3</v>
      </c>
      <c r="AJ14" s="9">
        <f t="shared" si="1"/>
        <v>0</v>
      </c>
      <c r="AK14" s="9">
        <f t="shared" si="2"/>
        <v>0</v>
      </c>
      <c r="AL14" s="9">
        <f t="shared" si="3"/>
        <v>0</v>
      </c>
      <c r="AM14" s="8">
        <f>COUNTIF(B14:AG14,"Half Ann")</f>
        <v>0</v>
      </c>
      <c r="AN14" s="8">
        <v>1</v>
      </c>
      <c r="AO14" s="9">
        <f t="shared" si="5"/>
        <v>0</v>
      </c>
      <c r="AP14" s="9">
        <f t="shared" si="6"/>
        <v>0</v>
      </c>
      <c r="AQ14" s="9">
        <f t="shared" si="7"/>
        <v>0</v>
      </c>
      <c r="AR14" s="9">
        <f t="shared" si="8"/>
        <v>4</v>
      </c>
    </row>
    <row r="15" spans="1:44" ht="15" thickBot="1" x14ac:dyDescent="0.25">
      <c r="A15" s="2">
        <v>13</v>
      </c>
      <c r="B15" s="4" t="s">
        <v>25</v>
      </c>
      <c r="C15" s="7"/>
      <c r="D15" s="7"/>
      <c r="E15" s="7"/>
      <c r="F15" s="7"/>
      <c r="G15" s="7"/>
      <c r="H15" s="7"/>
      <c r="I15" s="7"/>
      <c r="J15" s="7"/>
      <c r="K15" s="7" t="s">
        <v>2</v>
      </c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>
        <f t="shared" si="0"/>
        <v>0</v>
      </c>
      <c r="AI15" s="9">
        <f t="shared" si="9"/>
        <v>0</v>
      </c>
      <c r="AJ15" s="9">
        <f t="shared" si="1"/>
        <v>1</v>
      </c>
      <c r="AK15" s="9">
        <f t="shared" si="2"/>
        <v>0</v>
      </c>
      <c r="AL15" s="9">
        <f t="shared" si="3"/>
        <v>0</v>
      </c>
      <c r="AM15" s="8">
        <f>COUNTIF(B15:AG15,"Half Ann")</f>
        <v>0</v>
      </c>
      <c r="AN15" s="8">
        <f>COUNTIF(B15:AG15,"Half Unp")</f>
        <v>0</v>
      </c>
      <c r="AO15" s="9">
        <f t="shared" si="5"/>
        <v>0</v>
      </c>
      <c r="AP15" s="9">
        <f t="shared" si="6"/>
        <v>0</v>
      </c>
      <c r="AQ15" s="9">
        <f t="shared" si="7"/>
        <v>0</v>
      </c>
      <c r="AR15" s="9">
        <f t="shared" si="8"/>
        <v>1</v>
      </c>
    </row>
  </sheetData>
  <mergeCells count="11">
    <mergeCell ref="AR1:AR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R15"/>
  <sheetViews>
    <sheetView workbookViewId="0">
      <selection activeCell="C1" sqref="C1:AG2"/>
    </sheetView>
  </sheetViews>
  <sheetFormatPr defaultRowHeight="14.25" x14ac:dyDescent="0.2"/>
  <cols>
    <col min="1" max="1" width="5.25" customWidth="1"/>
    <col min="2" max="2" width="20.25" customWidth="1"/>
  </cols>
  <sheetData>
    <row r="1" spans="1:44" ht="15.75" thickBot="1" x14ac:dyDescent="0.3">
      <c r="A1" s="1"/>
      <c r="B1" s="1" t="s">
        <v>34</v>
      </c>
      <c r="C1" s="19" t="s">
        <v>29</v>
      </c>
      <c r="D1" s="19" t="s">
        <v>30</v>
      </c>
      <c r="E1" s="19" t="s">
        <v>31</v>
      </c>
      <c r="F1" s="19" t="s">
        <v>32</v>
      </c>
      <c r="G1" s="19" t="s">
        <v>33</v>
      </c>
      <c r="H1" s="19" t="s">
        <v>27</v>
      </c>
      <c r="I1" s="19" t="s">
        <v>28</v>
      </c>
      <c r="J1" s="19" t="s">
        <v>29</v>
      </c>
      <c r="K1" s="19" t="s">
        <v>30</v>
      </c>
      <c r="L1" s="19" t="s">
        <v>31</v>
      </c>
      <c r="M1" s="19" t="s">
        <v>32</v>
      </c>
      <c r="N1" s="19" t="s">
        <v>33</v>
      </c>
      <c r="O1" s="19" t="s">
        <v>27</v>
      </c>
      <c r="P1" s="19" t="s">
        <v>28</v>
      </c>
      <c r="Q1" s="19" t="s">
        <v>29</v>
      </c>
      <c r="R1" s="19" t="s">
        <v>30</v>
      </c>
      <c r="S1" s="19" t="s">
        <v>31</v>
      </c>
      <c r="T1" s="19" t="s">
        <v>32</v>
      </c>
      <c r="U1" s="19" t="s">
        <v>33</v>
      </c>
      <c r="V1" s="19" t="s">
        <v>27</v>
      </c>
      <c r="W1" s="19" t="s">
        <v>28</v>
      </c>
      <c r="X1" s="19" t="s">
        <v>29</v>
      </c>
      <c r="Y1" s="19" t="s">
        <v>30</v>
      </c>
      <c r="Z1" s="19" t="s">
        <v>31</v>
      </c>
      <c r="AA1" s="19" t="s">
        <v>32</v>
      </c>
      <c r="AB1" s="19" t="s">
        <v>33</v>
      </c>
      <c r="AC1" s="19" t="s">
        <v>27</v>
      </c>
      <c r="AD1" s="19" t="s">
        <v>28</v>
      </c>
      <c r="AE1" s="19" t="s">
        <v>29</v>
      </c>
      <c r="AF1" s="19" t="s">
        <v>30</v>
      </c>
      <c r="AG1" s="19" t="s">
        <v>31</v>
      </c>
      <c r="AH1" s="31" t="s">
        <v>6</v>
      </c>
      <c r="AI1" s="29" t="s">
        <v>3</v>
      </c>
      <c r="AJ1" s="29" t="s">
        <v>2</v>
      </c>
      <c r="AK1" s="29" t="s">
        <v>7</v>
      </c>
      <c r="AL1" s="29" t="s">
        <v>5</v>
      </c>
      <c r="AM1" s="29" t="s">
        <v>8</v>
      </c>
      <c r="AN1" s="29" t="s">
        <v>4</v>
      </c>
      <c r="AO1" s="29" t="s">
        <v>9</v>
      </c>
      <c r="AP1" s="29" t="s">
        <v>10</v>
      </c>
      <c r="AQ1" s="29" t="s">
        <v>11</v>
      </c>
      <c r="AR1" s="29" t="s">
        <v>12</v>
      </c>
    </row>
    <row r="2" spans="1:44" ht="15" thickBot="1" x14ac:dyDescent="0.25">
      <c r="A2" s="5"/>
      <c r="B2" s="6" t="s">
        <v>1</v>
      </c>
      <c r="C2" s="18">
        <v>1</v>
      </c>
      <c r="D2" s="19">
        <v>2</v>
      </c>
      <c r="E2" s="19">
        <v>3</v>
      </c>
      <c r="F2" s="19">
        <v>4</v>
      </c>
      <c r="G2" s="19">
        <v>5</v>
      </c>
      <c r="H2" s="19">
        <v>6</v>
      </c>
      <c r="I2" s="19">
        <v>7</v>
      </c>
      <c r="J2" s="19">
        <v>8</v>
      </c>
      <c r="K2" s="19">
        <v>9</v>
      </c>
      <c r="L2" s="19">
        <v>10</v>
      </c>
      <c r="M2" s="19">
        <v>11</v>
      </c>
      <c r="N2" s="19">
        <v>12</v>
      </c>
      <c r="O2" s="19">
        <v>13</v>
      </c>
      <c r="P2" s="19">
        <v>14</v>
      </c>
      <c r="Q2" s="19">
        <v>15</v>
      </c>
      <c r="R2" s="19">
        <v>16</v>
      </c>
      <c r="S2" s="19">
        <v>17</v>
      </c>
      <c r="T2" s="19">
        <v>18</v>
      </c>
      <c r="U2" s="19">
        <v>19</v>
      </c>
      <c r="V2" s="19">
        <v>20</v>
      </c>
      <c r="W2" s="19">
        <v>21</v>
      </c>
      <c r="X2" s="19">
        <v>22</v>
      </c>
      <c r="Y2" s="19">
        <v>23</v>
      </c>
      <c r="Z2" s="19">
        <v>24</v>
      </c>
      <c r="AA2" s="19">
        <v>25</v>
      </c>
      <c r="AB2" s="19">
        <v>26</v>
      </c>
      <c r="AC2" s="19">
        <v>27</v>
      </c>
      <c r="AD2" s="19">
        <v>28</v>
      </c>
      <c r="AE2" s="19">
        <v>29</v>
      </c>
      <c r="AF2" s="19">
        <v>30</v>
      </c>
      <c r="AG2" s="19">
        <v>31</v>
      </c>
      <c r="AH2" s="32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spans="1:44" ht="15" thickBot="1" x14ac:dyDescent="0.25">
      <c r="A3" s="3">
        <v>1</v>
      </c>
      <c r="B3" s="4" t="s">
        <v>13</v>
      </c>
      <c r="C3" s="7"/>
      <c r="D3" s="7"/>
      <c r="E3" s="7"/>
      <c r="F3" s="7" t="s">
        <v>6</v>
      </c>
      <c r="G3" s="7"/>
      <c r="H3" s="7"/>
      <c r="I3" s="7" t="s">
        <v>3</v>
      </c>
      <c r="J3" s="7" t="s">
        <v>3</v>
      </c>
      <c r="K3" s="7"/>
      <c r="L3" s="7"/>
      <c r="M3" s="7"/>
      <c r="N3" s="7"/>
      <c r="O3" s="7"/>
      <c r="P3" s="7"/>
      <c r="Q3" s="7" t="s">
        <v>6</v>
      </c>
      <c r="R3" s="7"/>
      <c r="S3" s="7"/>
      <c r="T3" s="7"/>
      <c r="U3" s="7"/>
      <c r="V3" s="7" t="s">
        <v>3</v>
      </c>
      <c r="W3" s="7"/>
      <c r="X3" s="7"/>
      <c r="Y3" s="7" t="s">
        <v>7</v>
      </c>
      <c r="Z3" s="7"/>
      <c r="AA3" s="7"/>
      <c r="AB3" s="7"/>
      <c r="AC3" s="7"/>
      <c r="AD3" s="7"/>
      <c r="AE3" s="7"/>
      <c r="AF3" s="7"/>
      <c r="AG3" s="7"/>
      <c r="AH3" s="10">
        <f t="shared" ref="AH3:AH15" si="0">COUNTIF(B3:AG3,"Annual")</f>
        <v>2</v>
      </c>
      <c r="AI3" s="10">
        <f>COUNTIF(B3:AG3,"Sick")</f>
        <v>3</v>
      </c>
      <c r="AJ3" s="10">
        <f t="shared" ref="AJ3:AJ15" si="1">COUNTIF(B3:AG3,"Unpaid")</f>
        <v>0</v>
      </c>
      <c r="AK3" s="10">
        <f t="shared" ref="AK3:AK15" si="2">COUNTIF(B3:AG3,"Emer")</f>
        <v>1</v>
      </c>
      <c r="AL3" s="10">
        <f t="shared" ref="AL3:AL15" si="3">COUNTIF(B3:AG3,"Absent")</f>
        <v>0</v>
      </c>
      <c r="AM3" s="11">
        <f t="shared" ref="AM3:AM9" si="4">COUNTIF(B3:AG3,"Half Ann")</f>
        <v>0</v>
      </c>
      <c r="AN3" s="11">
        <f>COUNTIF(B3:AG3,"Half Unp")</f>
        <v>0</v>
      </c>
      <c r="AO3" s="10">
        <f t="shared" ref="AO3:AO15" si="5">COUNTIF(B3:AG3,"Marriage")</f>
        <v>0</v>
      </c>
      <c r="AP3" s="10">
        <f t="shared" ref="AP3:AP15" si="6">COUNTIF(B3:AG3,"Death")</f>
        <v>0</v>
      </c>
      <c r="AQ3" s="10">
        <f t="shared" ref="AQ3:AQ15" si="7">COUNTIF(B3:AG3,"Offic Hol")</f>
        <v>0</v>
      </c>
      <c r="AR3" s="10">
        <f t="shared" ref="AR3:AR15" si="8">SUM(AH3:AQ3)</f>
        <v>6</v>
      </c>
    </row>
    <row r="4" spans="1:44" ht="15" thickBot="1" x14ac:dyDescent="0.25">
      <c r="A4" s="2">
        <v>2</v>
      </c>
      <c r="B4" s="4" t="s">
        <v>14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 t="s">
        <v>2</v>
      </c>
      <c r="R4" s="7"/>
      <c r="S4" s="7"/>
      <c r="T4" s="7"/>
      <c r="U4" s="7"/>
      <c r="V4" s="7"/>
      <c r="W4" s="7"/>
      <c r="X4" s="7"/>
      <c r="Y4" s="7"/>
      <c r="Z4" s="7"/>
      <c r="AA4" s="7" t="s">
        <v>4</v>
      </c>
      <c r="AB4" s="7"/>
      <c r="AC4" s="7"/>
      <c r="AD4" s="7"/>
      <c r="AE4" s="7"/>
      <c r="AF4" s="7"/>
      <c r="AG4" s="7"/>
      <c r="AH4" s="9">
        <f t="shared" si="0"/>
        <v>0</v>
      </c>
      <c r="AI4" s="9">
        <f>COUNTIF(B4:AG4,"Sick")</f>
        <v>0</v>
      </c>
      <c r="AJ4" s="9">
        <f t="shared" si="1"/>
        <v>1</v>
      </c>
      <c r="AK4" s="9">
        <f t="shared" si="2"/>
        <v>0</v>
      </c>
      <c r="AL4" s="9">
        <f t="shared" si="3"/>
        <v>0</v>
      </c>
      <c r="AM4" s="8">
        <f t="shared" si="4"/>
        <v>0</v>
      </c>
      <c r="AN4" s="8">
        <v>0.5</v>
      </c>
      <c r="AO4" s="9">
        <f t="shared" si="5"/>
        <v>0</v>
      </c>
      <c r="AP4" s="9">
        <f t="shared" si="6"/>
        <v>0</v>
      </c>
      <c r="AQ4" s="9">
        <f t="shared" si="7"/>
        <v>0</v>
      </c>
      <c r="AR4" s="9">
        <f t="shared" si="8"/>
        <v>1.5</v>
      </c>
    </row>
    <row r="5" spans="1:44" ht="15" thickBot="1" x14ac:dyDescent="0.25">
      <c r="A5" s="2">
        <v>3</v>
      </c>
      <c r="B5" s="4" t="s">
        <v>15</v>
      </c>
      <c r="C5" s="7"/>
      <c r="D5" s="7"/>
      <c r="E5" s="7"/>
      <c r="F5" s="7"/>
      <c r="G5" s="7"/>
      <c r="H5" s="7"/>
      <c r="I5" s="7"/>
      <c r="J5" s="7"/>
      <c r="K5" s="7"/>
      <c r="L5" s="7"/>
      <c r="M5" s="7" t="s">
        <v>2</v>
      </c>
      <c r="N5" s="7"/>
      <c r="O5" s="7" t="s">
        <v>2</v>
      </c>
      <c r="P5" s="7"/>
      <c r="Q5" s="7"/>
      <c r="R5" s="7"/>
      <c r="S5" s="7"/>
      <c r="T5" s="7"/>
      <c r="U5" s="7"/>
      <c r="V5" s="7"/>
      <c r="W5" s="7" t="s">
        <v>4</v>
      </c>
      <c r="X5" s="7"/>
      <c r="Y5" s="7"/>
      <c r="Z5" s="7"/>
      <c r="AA5" s="7" t="s">
        <v>2</v>
      </c>
      <c r="AB5" s="7"/>
      <c r="AC5" s="7"/>
      <c r="AD5" s="7"/>
      <c r="AE5" s="7"/>
      <c r="AF5" s="7"/>
      <c r="AG5" s="7"/>
      <c r="AH5" s="9">
        <f t="shared" si="0"/>
        <v>0</v>
      </c>
      <c r="AI5" s="9">
        <f>COUNTIF(B5:AG5,"Sick")</f>
        <v>0</v>
      </c>
      <c r="AJ5" s="9">
        <f t="shared" si="1"/>
        <v>3</v>
      </c>
      <c r="AK5" s="9">
        <f t="shared" si="2"/>
        <v>0</v>
      </c>
      <c r="AL5" s="9">
        <f t="shared" si="3"/>
        <v>0</v>
      </c>
      <c r="AM5" s="8">
        <f t="shared" si="4"/>
        <v>0</v>
      </c>
      <c r="AN5" s="8">
        <v>0.5</v>
      </c>
      <c r="AO5" s="9">
        <f t="shared" si="5"/>
        <v>0</v>
      </c>
      <c r="AP5" s="9">
        <f t="shared" si="6"/>
        <v>0</v>
      </c>
      <c r="AQ5" s="9">
        <f t="shared" si="7"/>
        <v>0</v>
      </c>
      <c r="AR5" s="9">
        <f t="shared" si="8"/>
        <v>3.5</v>
      </c>
    </row>
    <row r="6" spans="1:44" ht="15" thickBot="1" x14ac:dyDescent="0.25">
      <c r="A6" s="2">
        <v>4</v>
      </c>
      <c r="B6" s="4" t="s">
        <v>16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>
        <f t="shared" si="0"/>
        <v>0</v>
      </c>
      <c r="AI6" s="9">
        <f>COUNTIF(B6:AG6,"Sick")</f>
        <v>0</v>
      </c>
      <c r="AJ6" s="9">
        <f t="shared" si="1"/>
        <v>0</v>
      </c>
      <c r="AK6" s="9">
        <f t="shared" si="2"/>
        <v>0</v>
      </c>
      <c r="AL6" s="9">
        <f t="shared" si="3"/>
        <v>0</v>
      </c>
      <c r="AM6" s="8">
        <f t="shared" si="4"/>
        <v>0</v>
      </c>
      <c r="AN6" s="8">
        <f>COUNTIF(B6:AG6,"Half Unp")</f>
        <v>0</v>
      </c>
      <c r="AO6" s="9">
        <f t="shared" si="5"/>
        <v>0</v>
      </c>
      <c r="AP6" s="9">
        <f t="shared" si="6"/>
        <v>0</v>
      </c>
      <c r="AQ6" s="9">
        <f t="shared" si="7"/>
        <v>0</v>
      </c>
      <c r="AR6" s="9">
        <f t="shared" si="8"/>
        <v>0</v>
      </c>
    </row>
    <row r="7" spans="1:44" ht="15" thickBot="1" x14ac:dyDescent="0.25">
      <c r="A7" s="2">
        <v>5</v>
      </c>
      <c r="B7" s="4" t="s">
        <v>17</v>
      </c>
      <c r="C7" s="7"/>
      <c r="D7" s="7"/>
      <c r="E7" s="7" t="s">
        <v>4</v>
      </c>
      <c r="F7" s="7"/>
      <c r="G7" s="7"/>
      <c r="H7" s="7" t="s">
        <v>4</v>
      </c>
      <c r="I7" s="7"/>
      <c r="J7" s="7"/>
      <c r="K7" s="7"/>
      <c r="L7" s="7"/>
      <c r="M7" s="7"/>
      <c r="N7" s="7"/>
      <c r="O7" s="7"/>
      <c r="P7" s="7" t="s">
        <v>4</v>
      </c>
      <c r="Q7" s="7"/>
      <c r="R7" s="7"/>
      <c r="S7" s="7"/>
      <c r="T7" s="7"/>
      <c r="U7" s="7"/>
      <c r="V7" s="7"/>
      <c r="W7" s="7"/>
      <c r="X7" s="7" t="s">
        <v>4</v>
      </c>
      <c r="Y7" s="7"/>
      <c r="Z7" s="7" t="s">
        <v>3</v>
      </c>
      <c r="AA7" s="7" t="s">
        <v>3</v>
      </c>
      <c r="AB7" s="7" t="s">
        <v>3</v>
      </c>
      <c r="AC7" s="7" t="s">
        <v>3</v>
      </c>
      <c r="AD7" s="7"/>
      <c r="AE7" s="7"/>
      <c r="AF7" s="7"/>
      <c r="AG7" s="7"/>
      <c r="AH7" s="9">
        <f t="shared" si="0"/>
        <v>0</v>
      </c>
      <c r="AI7" s="9">
        <v>4</v>
      </c>
      <c r="AJ7" s="9">
        <f t="shared" si="1"/>
        <v>0</v>
      </c>
      <c r="AK7" s="9">
        <f t="shared" si="2"/>
        <v>0</v>
      </c>
      <c r="AL7" s="9">
        <f t="shared" si="3"/>
        <v>0</v>
      </c>
      <c r="AM7" s="8">
        <f t="shared" si="4"/>
        <v>0</v>
      </c>
      <c r="AN7" s="8">
        <v>2</v>
      </c>
      <c r="AO7" s="9">
        <f t="shared" si="5"/>
        <v>0</v>
      </c>
      <c r="AP7" s="9">
        <f t="shared" si="6"/>
        <v>0</v>
      </c>
      <c r="AQ7" s="9">
        <f t="shared" si="7"/>
        <v>0</v>
      </c>
      <c r="AR7" s="9">
        <f t="shared" si="8"/>
        <v>6</v>
      </c>
    </row>
    <row r="8" spans="1:44" ht="15" thickBot="1" x14ac:dyDescent="0.25">
      <c r="A8" s="2">
        <v>6</v>
      </c>
      <c r="B8" s="4" t="s">
        <v>18</v>
      </c>
      <c r="C8" s="7" t="s">
        <v>3</v>
      </c>
      <c r="D8" s="7" t="s">
        <v>3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 t="s">
        <v>2</v>
      </c>
      <c r="AA8" s="7"/>
      <c r="AB8" s="7"/>
      <c r="AC8" s="7"/>
      <c r="AD8" s="7"/>
      <c r="AE8" s="7"/>
      <c r="AF8" s="7"/>
      <c r="AG8" s="7"/>
      <c r="AH8" s="9">
        <f t="shared" si="0"/>
        <v>0</v>
      </c>
      <c r="AI8" s="9">
        <f t="shared" ref="AI8:AI15" si="9">COUNTIF(B8:AG8,"Sick")</f>
        <v>2</v>
      </c>
      <c r="AJ8" s="9">
        <f t="shared" si="1"/>
        <v>1</v>
      </c>
      <c r="AK8" s="9">
        <f t="shared" si="2"/>
        <v>0</v>
      </c>
      <c r="AL8" s="9">
        <f t="shared" si="3"/>
        <v>0</v>
      </c>
      <c r="AM8" s="8">
        <f t="shared" si="4"/>
        <v>0</v>
      </c>
      <c r="AN8" s="8">
        <f>COUNTIF(B8:AG8,"Half Unp")</f>
        <v>0</v>
      </c>
      <c r="AO8" s="9">
        <f t="shared" si="5"/>
        <v>0</v>
      </c>
      <c r="AP8" s="9">
        <f t="shared" si="6"/>
        <v>0</v>
      </c>
      <c r="AQ8" s="9">
        <f t="shared" si="7"/>
        <v>0</v>
      </c>
      <c r="AR8" s="9">
        <f t="shared" si="8"/>
        <v>3</v>
      </c>
    </row>
    <row r="9" spans="1:44" ht="15" thickBot="1" x14ac:dyDescent="0.25">
      <c r="A9" s="2">
        <v>7</v>
      </c>
      <c r="B9" s="4" t="s">
        <v>19</v>
      </c>
      <c r="C9" s="7" t="s">
        <v>3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>
        <f t="shared" si="0"/>
        <v>0</v>
      </c>
      <c r="AI9" s="9">
        <f t="shared" si="9"/>
        <v>1</v>
      </c>
      <c r="AJ9" s="9">
        <f t="shared" si="1"/>
        <v>0</v>
      </c>
      <c r="AK9" s="9">
        <f t="shared" si="2"/>
        <v>0</v>
      </c>
      <c r="AL9" s="9">
        <f t="shared" si="3"/>
        <v>0</v>
      </c>
      <c r="AM9" s="8">
        <f t="shared" si="4"/>
        <v>0</v>
      </c>
      <c r="AN9" s="8">
        <f>COUNTIF(B9:AG9,"Half Unp")</f>
        <v>0</v>
      </c>
      <c r="AO9" s="9">
        <f t="shared" si="5"/>
        <v>0</v>
      </c>
      <c r="AP9" s="9">
        <f t="shared" si="6"/>
        <v>0</v>
      </c>
      <c r="AQ9" s="9">
        <f t="shared" si="7"/>
        <v>0</v>
      </c>
      <c r="AR9" s="9">
        <f t="shared" si="8"/>
        <v>1</v>
      </c>
    </row>
    <row r="10" spans="1:44" ht="15" thickBot="1" x14ac:dyDescent="0.25">
      <c r="A10" s="2">
        <v>8</v>
      </c>
      <c r="B10" s="4" t="s">
        <v>20</v>
      </c>
      <c r="C10" s="7"/>
      <c r="D10" s="7"/>
      <c r="E10" s="7"/>
      <c r="F10" s="7"/>
      <c r="G10" s="7" t="s">
        <v>6</v>
      </c>
      <c r="H10" s="7"/>
      <c r="I10" s="7" t="s">
        <v>6</v>
      </c>
      <c r="J10" s="7"/>
      <c r="K10" s="7"/>
      <c r="L10" s="7"/>
      <c r="M10" s="7" t="s">
        <v>7</v>
      </c>
      <c r="N10" s="7"/>
      <c r="O10" s="7"/>
      <c r="P10" s="7"/>
      <c r="Q10" s="7"/>
      <c r="R10" s="7"/>
      <c r="S10" s="7"/>
      <c r="T10" s="7"/>
      <c r="U10" s="7" t="s">
        <v>3</v>
      </c>
      <c r="V10" s="7" t="s">
        <v>3</v>
      </c>
      <c r="W10" s="7" t="s">
        <v>3</v>
      </c>
      <c r="X10" s="7"/>
      <c r="Y10" s="7"/>
      <c r="Z10" s="7"/>
      <c r="AA10" s="7"/>
      <c r="AB10" s="7"/>
      <c r="AC10" s="7" t="s">
        <v>8</v>
      </c>
      <c r="AD10" s="7"/>
      <c r="AE10" s="7"/>
      <c r="AF10" s="7"/>
      <c r="AG10" s="7"/>
      <c r="AH10" s="9">
        <f t="shared" si="0"/>
        <v>2</v>
      </c>
      <c r="AI10" s="9">
        <f t="shared" si="9"/>
        <v>3</v>
      </c>
      <c r="AJ10" s="9">
        <f t="shared" si="1"/>
        <v>0</v>
      </c>
      <c r="AK10" s="9">
        <f t="shared" si="2"/>
        <v>1</v>
      </c>
      <c r="AL10" s="9">
        <f t="shared" si="3"/>
        <v>0</v>
      </c>
      <c r="AM10" s="8">
        <v>0.5</v>
      </c>
      <c r="AN10" s="8">
        <f>COUNTIF(B10:AG10,"Half Unp")</f>
        <v>0</v>
      </c>
      <c r="AO10" s="9">
        <f t="shared" si="5"/>
        <v>0</v>
      </c>
      <c r="AP10" s="9">
        <f t="shared" si="6"/>
        <v>0</v>
      </c>
      <c r="AQ10" s="9">
        <f t="shared" si="7"/>
        <v>0</v>
      </c>
      <c r="AR10" s="9">
        <f t="shared" si="8"/>
        <v>6.5</v>
      </c>
    </row>
    <row r="11" spans="1:44" ht="15" thickBot="1" x14ac:dyDescent="0.25">
      <c r="A11" s="2">
        <v>9</v>
      </c>
      <c r="B11" s="4" t="s">
        <v>21</v>
      </c>
      <c r="C11" s="7" t="s">
        <v>3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 t="s">
        <v>4</v>
      </c>
      <c r="AB11" s="7" t="s">
        <v>2</v>
      </c>
      <c r="AC11" s="7"/>
      <c r="AD11" s="7"/>
      <c r="AE11" s="7"/>
      <c r="AF11" s="7"/>
      <c r="AG11" s="7"/>
      <c r="AH11" s="9">
        <f t="shared" si="0"/>
        <v>0</v>
      </c>
      <c r="AI11" s="9">
        <f t="shared" si="9"/>
        <v>1</v>
      </c>
      <c r="AJ11" s="9">
        <f t="shared" si="1"/>
        <v>1</v>
      </c>
      <c r="AK11" s="9">
        <f t="shared" si="2"/>
        <v>0</v>
      </c>
      <c r="AL11" s="9">
        <f t="shared" si="3"/>
        <v>0</v>
      </c>
      <c r="AM11" s="8">
        <f>COUNTIF(B11:AG11,"Half Ann")</f>
        <v>0</v>
      </c>
      <c r="AN11" s="8">
        <v>0.5</v>
      </c>
      <c r="AO11" s="9">
        <f t="shared" si="5"/>
        <v>0</v>
      </c>
      <c r="AP11" s="9">
        <f t="shared" si="6"/>
        <v>0</v>
      </c>
      <c r="AQ11" s="9">
        <f t="shared" si="7"/>
        <v>0</v>
      </c>
      <c r="AR11" s="9">
        <f t="shared" si="8"/>
        <v>2.5</v>
      </c>
    </row>
    <row r="12" spans="1:44" ht="15" thickBot="1" x14ac:dyDescent="0.25">
      <c r="A12" s="2">
        <v>10</v>
      </c>
      <c r="B12" s="4" t="s">
        <v>22</v>
      </c>
      <c r="C12" s="7"/>
      <c r="D12" s="7"/>
      <c r="E12" s="7"/>
      <c r="F12" s="7"/>
      <c r="G12" s="7"/>
      <c r="H12" s="7"/>
      <c r="I12" s="7"/>
      <c r="J12" s="7"/>
      <c r="K12" s="7"/>
      <c r="L12" s="7" t="s">
        <v>2</v>
      </c>
      <c r="M12" s="7" t="s">
        <v>2</v>
      </c>
      <c r="N12" s="7"/>
      <c r="O12" s="7"/>
      <c r="P12" s="7"/>
      <c r="Q12" s="7"/>
      <c r="R12" s="7"/>
      <c r="S12" s="7"/>
      <c r="T12" s="7"/>
      <c r="U12" s="7" t="s">
        <v>4</v>
      </c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>
        <f t="shared" si="0"/>
        <v>0</v>
      </c>
      <c r="AI12" s="9">
        <f t="shared" si="9"/>
        <v>0</v>
      </c>
      <c r="AJ12" s="9">
        <f t="shared" si="1"/>
        <v>2</v>
      </c>
      <c r="AK12" s="9">
        <f t="shared" si="2"/>
        <v>0</v>
      </c>
      <c r="AL12" s="9">
        <f t="shared" si="3"/>
        <v>0</v>
      </c>
      <c r="AM12" s="8">
        <f>COUNTIF(B12:AG12,"Half Ann")</f>
        <v>0</v>
      </c>
      <c r="AN12" s="8">
        <v>0.5</v>
      </c>
      <c r="AO12" s="9">
        <f t="shared" si="5"/>
        <v>0</v>
      </c>
      <c r="AP12" s="9">
        <f t="shared" si="6"/>
        <v>0</v>
      </c>
      <c r="AQ12" s="9">
        <f t="shared" si="7"/>
        <v>0</v>
      </c>
      <c r="AR12" s="9">
        <f t="shared" si="8"/>
        <v>2.5</v>
      </c>
    </row>
    <row r="13" spans="1:44" ht="15" thickBot="1" x14ac:dyDescent="0.25">
      <c r="A13" s="2">
        <v>11</v>
      </c>
      <c r="B13" s="4" t="s">
        <v>23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 t="s">
        <v>2</v>
      </c>
      <c r="Z13" s="7"/>
      <c r="AA13" s="7"/>
      <c r="AB13" s="7"/>
      <c r="AC13" s="7"/>
      <c r="AD13" s="7"/>
      <c r="AE13" s="7"/>
      <c r="AF13" s="7"/>
      <c r="AG13" s="7"/>
      <c r="AH13" s="9">
        <f t="shared" si="0"/>
        <v>0</v>
      </c>
      <c r="AI13" s="9">
        <f t="shared" si="9"/>
        <v>0</v>
      </c>
      <c r="AJ13" s="9">
        <f t="shared" si="1"/>
        <v>1</v>
      </c>
      <c r="AK13" s="9">
        <f t="shared" si="2"/>
        <v>0</v>
      </c>
      <c r="AL13" s="9">
        <f t="shared" si="3"/>
        <v>0</v>
      </c>
      <c r="AM13" s="8">
        <f>COUNTIF(B13:AG13,"Half Ann")</f>
        <v>0</v>
      </c>
      <c r="AN13" s="8">
        <f>COUNTIF(B13:AG13,"Half Unp")</f>
        <v>0</v>
      </c>
      <c r="AO13" s="9">
        <f t="shared" si="5"/>
        <v>0</v>
      </c>
      <c r="AP13" s="9">
        <f t="shared" si="6"/>
        <v>0</v>
      </c>
      <c r="AQ13" s="9">
        <f t="shared" si="7"/>
        <v>0</v>
      </c>
      <c r="AR13" s="9">
        <f t="shared" si="8"/>
        <v>1</v>
      </c>
    </row>
    <row r="14" spans="1:44" ht="15" thickBot="1" x14ac:dyDescent="0.25">
      <c r="A14" s="2">
        <v>12</v>
      </c>
      <c r="B14" s="4" t="s">
        <v>24</v>
      </c>
      <c r="C14" s="7"/>
      <c r="D14" s="7"/>
      <c r="E14" s="7"/>
      <c r="F14" s="7" t="s">
        <v>4</v>
      </c>
      <c r="G14" s="7"/>
      <c r="H14" s="7"/>
      <c r="I14" s="7"/>
      <c r="J14" s="7"/>
      <c r="K14" s="7"/>
      <c r="L14" s="7"/>
      <c r="M14" s="7"/>
      <c r="N14" s="7"/>
      <c r="O14" s="7" t="s">
        <v>3</v>
      </c>
      <c r="P14" s="7" t="s">
        <v>3</v>
      </c>
      <c r="Q14" s="7"/>
      <c r="R14" s="7"/>
      <c r="S14" s="7"/>
      <c r="T14" s="7"/>
      <c r="U14" s="7" t="s">
        <v>3</v>
      </c>
      <c r="V14" s="7"/>
      <c r="W14" s="7" t="s">
        <v>4</v>
      </c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>
        <f t="shared" si="0"/>
        <v>0</v>
      </c>
      <c r="AI14" s="9">
        <f t="shared" si="9"/>
        <v>3</v>
      </c>
      <c r="AJ14" s="9">
        <f t="shared" si="1"/>
        <v>0</v>
      </c>
      <c r="AK14" s="9">
        <f t="shared" si="2"/>
        <v>0</v>
      </c>
      <c r="AL14" s="9">
        <f t="shared" si="3"/>
        <v>0</v>
      </c>
      <c r="AM14" s="8">
        <f>COUNTIF(B14:AG14,"Half Ann")</f>
        <v>0</v>
      </c>
      <c r="AN14" s="8">
        <v>1</v>
      </c>
      <c r="AO14" s="9">
        <f t="shared" si="5"/>
        <v>0</v>
      </c>
      <c r="AP14" s="9">
        <f t="shared" si="6"/>
        <v>0</v>
      </c>
      <c r="AQ14" s="9">
        <f t="shared" si="7"/>
        <v>0</v>
      </c>
      <c r="AR14" s="9">
        <f t="shared" si="8"/>
        <v>4</v>
      </c>
    </row>
    <row r="15" spans="1:44" ht="15" thickBot="1" x14ac:dyDescent="0.25">
      <c r="A15" s="2">
        <v>13</v>
      </c>
      <c r="B15" s="4" t="s">
        <v>25</v>
      </c>
      <c r="C15" s="7"/>
      <c r="D15" s="7"/>
      <c r="E15" s="7"/>
      <c r="F15" s="7"/>
      <c r="G15" s="7"/>
      <c r="H15" s="7"/>
      <c r="I15" s="7"/>
      <c r="J15" s="7"/>
      <c r="K15" s="7" t="s">
        <v>2</v>
      </c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>
        <f t="shared" si="0"/>
        <v>0</v>
      </c>
      <c r="AI15" s="9">
        <f t="shared" si="9"/>
        <v>0</v>
      </c>
      <c r="AJ15" s="9">
        <f t="shared" si="1"/>
        <v>1</v>
      </c>
      <c r="AK15" s="9">
        <f t="shared" si="2"/>
        <v>0</v>
      </c>
      <c r="AL15" s="9">
        <f t="shared" si="3"/>
        <v>0</v>
      </c>
      <c r="AM15" s="8">
        <f>COUNTIF(B15:AG15,"Half Ann")</f>
        <v>0</v>
      </c>
      <c r="AN15" s="8">
        <f>COUNTIF(B15:AG15,"Half Unp")</f>
        <v>0</v>
      </c>
      <c r="AO15" s="9">
        <f t="shared" si="5"/>
        <v>0</v>
      </c>
      <c r="AP15" s="9">
        <f t="shared" si="6"/>
        <v>0</v>
      </c>
      <c r="AQ15" s="9">
        <f t="shared" si="7"/>
        <v>0</v>
      </c>
      <c r="AR15" s="9">
        <f t="shared" si="8"/>
        <v>1</v>
      </c>
    </row>
  </sheetData>
  <mergeCells count="11">
    <mergeCell ref="AR1:AR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AQ15"/>
  <sheetViews>
    <sheetView workbookViewId="0">
      <selection activeCell="A3" sqref="A3:B15"/>
    </sheetView>
  </sheetViews>
  <sheetFormatPr defaultRowHeight="14.25" x14ac:dyDescent="0.2"/>
  <cols>
    <col min="1" max="1" width="4.875" customWidth="1"/>
    <col min="2" max="2" width="20.875" customWidth="1"/>
  </cols>
  <sheetData>
    <row r="1" spans="1:43" ht="15.75" thickBot="1" x14ac:dyDescent="0.3">
      <c r="A1" s="1"/>
      <c r="B1" s="1" t="s">
        <v>34</v>
      </c>
      <c r="C1" s="19" t="s">
        <v>32</v>
      </c>
      <c r="D1" s="19" t="s">
        <v>33</v>
      </c>
      <c r="E1" s="19" t="s">
        <v>27</v>
      </c>
      <c r="F1" s="19" t="s">
        <v>28</v>
      </c>
      <c r="G1" s="19" t="s">
        <v>29</v>
      </c>
      <c r="H1" s="19" t="s">
        <v>30</v>
      </c>
      <c r="I1" s="19" t="s">
        <v>31</v>
      </c>
      <c r="J1" s="19" t="s">
        <v>32</v>
      </c>
      <c r="K1" s="19" t="s">
        <v>33</v>
      </c>
      <c r="L1" s="19" t="s">
        <v>27</v>
      </c>
      <c r="M1" s="19" t="s">
        <v>28</v>
      </c>
      <c r="N1" s="19" t="s">
        <v>29</v>
      </c>
      <c r="O1" s="19" t="s">
        <v>30</v>
      </c>
      <c r="P1" s="19" t="s">
        <v>31</v>
      </c>
      <c r="Q1" s="19" t="s">
        <v>32</v>
      </c>
      <c r="R1" s="19" t="s">
        <v>33</v>
      </c>
      <c r="S1" s="19" t="s">
        <v>27</v>
      </c>
      <c r="T1" s="19" t="s">
        <v>28</v>
      </c>
      <c r="U1" s="19" t="s">
        <v>29</v>
      </c>
      <c r="V1" s="19" t="s">
        <v>30</v>
      </c>
      <c r="W1" s="19" t="s">
        <v>31</v>
      </c>
      <c r="X1" s="19" t="s">
        <v>32</v>
      </c>
      <c r="Y1" s="19" t="s">
        <v>33</v>
      </c>
      <c r="Z1" s="19" t="s">
        <v>27</v>
      </c>
      <c r="AA1" s="19" t="s">
        <v>28</v>
      </c>
      <c r="AB1" s="19" t="s">
        <v>29</v>
      </c>
      <c r="AC1" s="19" t="s">
        <v>30</v>
      </c>
      <c r="AD1" s="19" t="s">
        <v>31</v>
      </c>
      <c r="AE1" s="19" t="s">
        <v>32</v>
      </c>
      <c r="AF1" s="19" t="s">
        <v>33</v>
      </c>
      <c r="AG1" s="31" t="s">
        <v>6</v>
      </c>
      <c r="AH1" s="29" t="s">
        <v>3</v>
      </c>
      <c r="AI1" s="29" t="s">
        <v>2</v>
      </c>
      <c r="AJ1" s="29" t="s">
        <v>7</v>
      </c>
      <c r="AK1" s="29" t="s">
        <v>5</v>
      </c>
      <c r="AL1" s="29" t="s">
        <v>8</v>
      </c>
      <c r="AM1" s="29" t="s">
        <v>4</v>
      </c>
      <c r="AN1" s="29" t="s">
        <v>9</v>
      </c>
      <c r="AO1" s="29" t="s">
        <v>10</v>
      </c>
      <c r="AP1" s="29" t="s">
        <v>11</v>
      </c>
      <c r="AQ1" s="29" t="s">
        <v>12</v>
      </c>
    </row>
    <row r="2" spans="1:43" ht="15" thickBot="1" x14ac:dyDescent="0.25">
      <c r="A2" s="5"/>
      <c r="B2" s="6" t="s">
        <v>1</v>
      </c>
      <c r="C2" s="18">
        <v>1</v>
      </c>
      <c r="D2" s="19">
        <v>2</v>
      </c>
      <c r="E2" s="19">
        <v>3</v>
      </c>
      <c r="F2" s="19">
        <v>4</v>
      </c>
      <c r="G2" s="19">
        <v>5</v>
      </c>
      <c r="H2" s="19">
        <v>6</v>
      </c>
      <c r="I2" s="19">
        <v>7</v>
      </c>
      <c r="J2" s="19">
        <v>8</v>
      </c>
      <c r="K2" s="19">
        <v>9</v>
      </c>
      <c r="L2" s="19">
        <v>10</v>
      </c>
      <c r="M2" s="19">
        <v>11</v>
      </c>
      <c r="N2" s="19">
        <v>12</v>
      </c>
      <c r="O2" s="19">
        <v>13</v>
      </c>
      <c r="P2" s="19">
        <v>14</v>
      </c>
      <c r="Q2" s="19">
        <v>15</v>
      </c>
      <c r="R2" s="19">
        <v>16</v>
      </c>
      <c r="S2" s="19">
        <v>17</v>
      </c>
      <c r="T2" s="19">
        <v>18</v>
      </c>
      <c r="U2" s="19">
        <v>19</v>
      </c>
      <c r="V2" s="19">
        <v>20</v>
      </c>
      <c r="W2" s="19">
        <v>21</v>
      </c>
      <c r="X2" s="19">
        <v>22</v>
      </c>
      <c r="Y2" s="19">
        <v>23</v>
      </c>
      <c r="Z2" s="19">
        <v>24</v>
      </c>
      <c r="AA2" s="19">
        <v>25</v>
      </c>
      <c r="AB2" s="19">
        <v>26</v>
      </c>
      <c r="AC2" s="19">
        <v>27</v>
      </c>
      <c r="AD2" s="19">
        <v>28</v>
      </c>
      <c r="AE2" s="19">
        <v>29</v>
      </c>
      <c r="AF2" s="19">
        <v>30</v>
      </c>
      <c r="AG2" s="32"/>
      <c r="AH2" s="30"/>
      <c r="AI2" s="30"/>
      <c r="AJ2" s="30"/>
      <c r="AK2" s="30"/>
      <c r="AL2" s="30"/>
      <c r="AM2" s="30"/>
      <c r="AN2" s="30"/>
      <c r="AO2" s="30"/>
      <c r="AP2" s="30"/>
      <c r="AQ2" s="30"/>
    </row>
    <row r="3" spans="1:43" ht="15" thickBot="1" x14ac:dyDescent="0.25">
      <c r="A3" s="3">
        <v>1</v>
      </c>
      <c r="B3" s="4" t="s">
        <v>13</v>
      </c>
      <c r="C3" s="7"/>
      <c r="D3" s="7"/>
      <c r="E3" s="7"/>
      <c r="F3" s="7" t="s">
        <v>6</v>
      </c>
      <c r="G3" s="7"/>
      <c r="H3" s="7"/>
      <c r="I3" s="7" t="s">
        <v>3</v>
      </c>
      <c r="J3" s="7" t="s">
        <v>3</v>
      </c>
      <c r="K3" s="7"/>
      <c r="L3" s="7"/>
      <c r="M3" s="7"/>
      <c r="N3" s="7"/>
      <c r="O3" s="7"/>
      <c r="P3" s="7"/>
      <c r="Q3" s="7" t="s">
        <v>6</v>
      </c>
      <c r="R3" s="7"/>
      <c r="S3" s="7"/>
      <c r="T3" s="7"/>
      <c r="U3" s="7"/>
      <c r="V3" s="7" t="s">
        <v>3</v>
      </c>
      <c r="W3" s="7"/>
      <c r="X3" s="7"/>
      <c r="Y3" s="7" t="s">
        <v>7</v>
      </c>
      <c r="Z3" s="7"/>
      <c r="AA3" s="7"/>
      <c r="AB3" s="7"/>
      <c r="AC3" s="7"/>
      <c r="AD3" s="7"/>
      <c r="AE3" s="7"/>
      <c r="AF3" s="7"/>
      <c r="AG3" s="10">
        <f t="shared" ref="AG3:AG15" si="0">COUNTIF(B3:AF3,"Annual")</f>
        <v>2</v>
      </c>
      <c r="AH3" s="10">
        <f t="shared" ref="AH3:AH15" si="1">COUNTIF(B3:AF3,"Sick")</f>
        <v>3</v>
      </c>
      <c r="AI3" s="10">
        <f t="shared" ref="AI3:AI15" si="2">COUNTIF(B3:AF3,"Unpaid")</f>
        <v>0</v>
      </c>
      <c r="AJ3" s="10">
        <f t="shared" ref="AJ3:AJ15" si="3">COUNTIF(B3:AF3,"Emer")</f>
        <v>1</v>
      </c>
      <c r="AK3" s="10">
        <f t="shared" ref="AK3:AK15" si="4">COUNTIF(B3:AF3,"Absent")</f>
        <v>0</v>
      </c>
      <c r="AL3" s="11">
        <f t="shared" ref="AL3:AL15" si="5">COUNTIF(B3:AF3,"Half Ann")</f>
        <v>0</v>
      </c>
      <c r="AM3" s="11">
        <f t="shared" ref="AM3:AM15" si="6">COUNTIF(B3:AF3,"Half Unp")</f>
        <v>0</v>
      </c>
      <c r="AN3" s="10">
        <f t="shared" ref="AN3:AN15" si="7">COUNTIF(B3:AF3,"Marriage")</f>
        <v>0</v>
      </c>
      <c r="AO3" s="10">
        <f t="shared" ref="AO3:AO15" si="8">COUNTIF(B3:AF3,"Death")</f>
        <v>0</v>
      </c>
      <c r="AP3" s="10">
        <f t="shared" ref="AP3:AP15" si="9">COUNTIF(B3:AF3,"Offic Hol")</f>
        <v>0</v>
      </c>
      <c r="AQ3" s="10">
        <f t="shared" ref="AQ3:AQ15" si="10">SUM(AG3:AP3)</f>
        <v>6</v>
      </c>
    </row>
    <row r="4" spans="1:43" ht="15" thickBot="1" x14ac:dyDescent="0.25">
      <c r="A4" s="2">
        <v>2</v>
      </c>
      <c r="B4" s="4" t="s">
        <v>14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 t="s">
        <v>2</v>
      </c>
      <c r="R4" s="7"/>
      <c r="S4" s="7"/>
      <c r="T4" s="7"/>
      <c r="U4" s="7"/>
      <c r="V4" s="7"/>
      <c r="W4" s="7"/>
      <c r="X4" s="7"/>
      <c r="Y4" s="7"/>
      <c r="Z4" s="7"/>
      <c r="AA4" s="7" t="s">
        <v>4</v>
      </c>
      <c r="AB4" s="7"/>
      <c r="AC4" s="7"/>
      <c r="AD4" s="7"/>
      <c r="AE4" s="7"/>
      <c r="AF4" s="7"/>
      <c r="AG4" s="9">
        <f t="shared" si="0"/>
        <v>0</v>
      </c>
      <c r="AH4" s="9">
        <f t="shared" si="1"/>
        <v>0</v>
      </c>
      <c r="AI4" s="9">
        <f t="shared" si="2"/>
        <v>1</v>
      </c>
      <c r="AJ4" s="9">
        <f t="shared" si="3"/>
        <v>0</v>
      </c>
      <c r="AK4" s="9">
        <f t="shared" si="4"/>
        <v>0</v>
      </c>
      <c r="AL4" s="8">
        <f t="shared" si="5"/>
        <v>0</v>
      </c>
      <c r="AM4" s="8">
        <v>0.5</v>
      </c>
      <c r="AN4" s="9">
        <f t="shared" si="7"/>
        <v>0</v>
      </c>
      <c r="AO4" s="9">
        <f t="shared" si="8"/>
        <v>0</v>
      </c>
      <c r="AP4" s="9">
        <f t="shared" si="9"/>
        <v>0</v>
      </c>
      <c r="AQ4" s="9">
        <f t="shared" si="10"/>
        <v>1.5</v>
      </c>
    </row>
    <row r="5" spans="1:43" ht="15" thickBot="1" x14ac:dyDescent="0.25">
      <c r="A5" s="2">
        <v>3</v>
      </c>
      <c r="B5" s="4" t="s">
        <v>15</v>
      </c>
      <c r="C5" s="7"/>
      <c r="D5" s="7"/>
      <c r="E5" s="7"/>
      <c r="F5" s="7"/>
      <c r="G5" s="7"/>
      <c r="H5" s="7"/>
      <c r="I5" s="7"/>
      <c r="J5" s="7"/>
      <c r="K5" s="7"/>
      <c r="L5" s="7"/>
      <c r="M5" s="7" t="s">
        <v>2</v>
      </c>
      <c r="N5" s="7"/>
      <c r="O5" s="7" t="s">
        <v>2</v>
      </c>
      <c r="P5" s="7"/>
      <c r="Q5" s="7"/>
      <c r="R5" s="7"/>
      <c r="S5" s="7"/>
      <c r="T5" s="7"/>
      <c r="U5" s="7"/>
      <c r="V5" s="7"/>
      <c r="W5" s="7" t="s">
        <v>4</v>
      </c>
      <c r="X5" s="7"/>
      <c r="Y5" s="7"/>
      <c r="Z5" s="7"/>
      <c r="AA5" s="7" t="s">
        <v>2</v>
      </c>
      <c r="AB5" s="7"/>
      <c r="AC5" s="7"/>
      <c r="AD5" s="7"/>
      <c r="AE5" s="7"/>
      <c r="AF5" s="7"/>
      <c r="AG5" s="9">
        <f t="shared" si="0"/>
        <v>0</v>
      </c>
      <c r="AH5" s="9">
        <f t="shared" si="1"/>
        <v>0</v>
      </c>
      <c r="AI5" s="9">
        <f t="shared" si="2"/>
        <v>3</v>
      </c>
      <c r="AJ5" s="9">
        <f t="shared" si="3"/>
        <v>0</v>
      </c>
      <c r="AK5" s="9">
        <f t="shared" si="4"/>
        <v>0</v>
      </c>
      <c r="AL5" s="8">
        <f t="shared" si="5"/>
        <v>0</v>
      </c>
      <c r="AM5" s="8">
        <v>0.5</v>
      </c>
      <c r="AN5" s="9">
        <f t="shared" si="7"/>
        <v>0</v>
      </c>
      <c r="AO5" s="9">
        <f t="shared" si="8"/>
        <v>0</v>
      </c>
      <c r="AP5" s="9">
        <f t="shared" si="9"/>
        <v>0</v>
      </c>
      <c r="AQ5" s="9">
        <f t="shared" si="10"/>
        <v>3.5</v>
      </c>
    </row>
    <row r="6" spans="1:43" ht="15" thickBot="1" x14ac:dyDescent="0.25">
      <c r="A6" s="2">
        <v>4</v>
      </c>
      <c r="B6" s="4" t="s">
        <v>16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9">
        <f t="shared" si="0"/>
        <v>0</v>
      </c>
      <c r="AH6" s="9">
        <f t="shared" si="1"/>
        <v>0</v>
      </c>
      <c r="AI6" s="9">
        <f t="shared" si="2"/>
        <v>0</v>
      </c>
      <c r="AJ6" s="9">
        <f t="shared" si="3"/>
        <v>0</v>
      </c>
      <c r="AK6" s="9">
        <f t="shared" si="4"/>
        <v>0</v>
      </c>
      <c r="AL6" s="8">
        <f t="shared" si="5"/>
        <v>0</v>
      </c>
      <c r="AM6" s="8">
        <f t="shared" si="6"/>
        <v>0</v>
      </c>
      <c r="AN6" s="9">
        <f t="shared" si="7"/>
        <v>0</v>
      </c>
      <c r="AO6" s="9">
        <f t="shared" si="8"/>
        <v>0</v>
      </c>
      <c r="AP6" s="9">
        <f t="shared" si="9"/>
        <v>0</v>
      </c>
      <c r="AQ6" s="9">
        <f t="shared" si="10"/>
        <v>0</v>
      </c>
    </row>
    <row r="7" spans="1:43" ht="15" thickBot="1" x14ac:dyDescent="0.25">
      <c r="A7" s="2">
        <v>5</v>
      </c>
      <c r="B7" s="4" t="s">
        <v>17</v>
      </c>
      <c r="C7" s="7"/>
      <c r="D7" s="7"/>
      <c r="E7" s="7" t="s">
        <v>4</v>
      </c>
      <c r="F7" s="7"/>
      <c r="G7" s="7"/>
      <c r="H7" s="7" t="s">
        <v>4</v>
      </c>
      <c r="I7" s="7"/>
      <c r="J7" s="7"/>
      <c r="K7" s="7"/>
      <c r="L7" s="7"/>
      <c r="M7" s="7"/>
      <c r="N7" s="7"/>
      <c r="O7" s="7"/>
      <c r="P7" s="7" t="s">
        <v>4</v>
      </c>
      <c r="Q7" s="7"/>
      <c r="R7" s="7"/>
      <c r="S7" s="7"/>
      <c r="T7" s="7"/>
      <c r="U7" s="7"/>
      <c r="V7" s="7"/>
      <c r="W7" s="7"/>
      <c r="X7" s="7" t="s">
        <v>4</v>
      </c>
      <c r="Y7" s="7"/>
      <c r="Z7" s="7" t="s">
        <v>3</v>
      </c>
      <c r="AA7" s="7" t="s">
        <v>3</v>
      </c>
      <c r="AB7" s="7" t="s">
        <v>3</v>
      </c>
      <c r="AC7" s="7" t="s">
        <v>3</v>
      </c>
      <c r="AD7" s="7"/>
      <c r="AE7" s="7"/>
      <c r="AF7" s="7"/>
      <c r="AG7" s="9">
        <f t="shared" si="0"/>
        <v>0</v>
      </c>
      <c r="AH7" s="9">
        <v>4</v>
      </c>
      <c r="AI7" s="9">
        <f t="shared" si="2"/>
        <v>0</v>
      </c>
      <c r="AJ7" s="9">
        <f t="shared" si="3"/>
        <v>0</v>
      </c>
      <c r="AK7" s="9">
        <f t="shared" si="4"/>
        <v>0</v>
      </c>
      <c r="AL7" s="8">
        <f t="shared" si="5"/>
        <v>0</v>
      </c>
      <c r="AM7" s="8">
        <v>2</v>
      </c>
      <c r="AN7" s="9">
        <f t="shared" si="7"/>
        <v>0</v>
      </c>
      <c r="AO7" s="9">
        <f t="shared" si="8"/>
        <v>0</v>
      </c>
      <c r="AP7" s="9">
        <f t="shared" si="9"/>
        <v>0</v>
      </c>
      <c r="AQ7" s="9">
        <f t="shared" si="10"/>
        <v>6</v>
      </c>
    </row>
    <row r="8" spans="1:43" ht="15" thickBot="1" x14ac:dyDescent="0.25">
      <c r="A8" s="2">
        <v>6</v>
      </c>
      <c r="B8" s="4" t="s">
        <v>18</v>
      </c>
      <c r="C8" s="7" t="s">
        <v>3</v>
      </c>
      <c r="D8" s="7" t="s">
        <v>3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 t="s">
        <v>2</v>
      </c>
      <c r="AA8" s="7"/>
      <c r="AB8" s="7"/>
      <c r="AC8" s="7"/>
      <c r="AD8" s="7"/>
      <c r="AE8" s="7"/>
      <c r="AF8" s="7"/>
      <c r="AG8" s="9">
        <f t="shared" si="0"/>
        <v>0</v>
      </c>
      <c r="AH8" s="9">
        <f t="shared" si="1"/>
        <v>2</v>
      </c>
      <c r="AI8" s="9">
        <f t="shared" si="2"/>
        <v>1</v>
      </c>
      <c r="AJ8" s="9">
        <f t="shared" si="3"/>
        <v>0</v>
      </c>
      <c r="AK8" s="9">
        <f t="shared" si="4"/>
        <v>0</v>
      </c>
      <c r="AL8" s="8">
        <f t="shared" si="5"/>
        <v>0</v>
      </c>
      <c r="AM8" s="8">
        <f t="shared" si="6"/>
        <v>0</v>
      </c>
      <c r="AN8" s="9">
        <f t="shared" si="7"/>
        <v>0</v>
      </c>
      <c r="AO8" s="9">
        <f t="shared" si="8"/>
        <v>0</v>
      </c>
      <c r="AP8" s="9">
        <f t="shared" si="9"/>
        <v>0</v>
      </c>
      <c r="AQ8" s="9">
        <f t="shared" si="10"/>
        <v>3</v>
      </c>
    </row>
    <row r="9" spans="1:43" ht="15" thickBot="1" x14ac:dyDescent="0.25">
      <c r="A9" s="2">
        <v>7</v>
      </c>
      <c r="B9" s="4" t="s">
        <v>19</v>
      </c>
      <c r="C9" s="7" t="s">
        <v>3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9">
        <f t="shared" si="0"/>
        <v>0</v>
      </c>
      <c r="AH9" s="9">
        <f t="shared" si="1"/>
        <v>1</v>
      </c>
      <c r="AI9" s="9">
        <f t="shared" si="2"/>
        <v>0</v>
      </c>
      <c r="AJ9" s="9">
        <f t="shared" si="3"/>
        <v>0</v>
      </c>
      <c r="AK9" s="9">
        <f t="shared" si="4"/>
        <v>0</v>
      </c>
      <c r="AL9" s="8">
        <f t="shared" si="5"/>
        <v>0</v>
      </c>
      <c r="AM9" s="8">
        <f t="shared" si="6"/>
        <v>0</v>
      </c>
      <c r="AN9" s="9">
        <f t="shared" si="7"/>
        <v>0</v>
      </c>
      <c r="AO9" s="9">
        <f t="shared" si="8"/>
        <v>0</v>
      </c>
      <c r="AP9" s="9">
        <f t="shared" si="9"/>
        <v>0</v>
      </c>
      <c r="AQ9" s="9">
        <f t="shared" si="10"/>
        <v>1</v>
      </c>
    </row>
    <row r="10" spans="1:43" ht="15" thickBot="1" x14ac:dyDescent="0.25">
      <c r="A10" s="2">
        <v>8</v>
      </c>
      <c r="B10" s="4" t="s">
        <v>20</v>
      </c>
      <c r="C10" s="7"/>
      <c r="D10" s="7"/>
      <c r="E10" s="7"/>
      <c r="F10" s="7"/>
      <c r="G10" s="7" t="s">
        <v>6</v>
      </c>
      <c r="H10" s="7"/>
      <c r="I10" s="7" t="s">
        <v>6</v>
      </c>
      <c r="J10" s="7"/>
      <c r="K10" s="7"/>
      <c r="L10" s="7"/>
      <c r="M10" s="7" t="s">
        <v>7</v>
      </c>
      <c r="N10" s="7"/>
      <c r="O10" s="7"/>
      <c r="P10" s="7"/>
      <c r="Q10" s="7"/>
      <c r="R10" s="7"/>
      <c r="S10" s="7"/>
      <c r="T10" s="7"/>
      <c r="U10" s="7" t="s">
        <v>3</v>
      </c>
      <c r="V10" s="7" t="s">
        <v>3</v>
      </c>
      <c r="W10" s="7" t="s">
        <v>3</v>
      </c>
      <c r="X10" s="7"/>
      <c r="Y10" s="7"/>
      <c r="Z10" s="7"/>
      <c r="AA10" s="7"/>
      <c r="AB10" s="7"/>
      <c r="AC10" s="7" t="s">
        <v>8</v>
      </c>
      <c r="AD10" s="7"/>
      <c r="AE10" s="7"/>
      <c r="AF10" s="7"/>
      <c r="AG10" s="9">
        <f t="shared" si="0"/>
        <v>2</v>
      </c>
      <c r="AH10" s="9">
        <f t="shared" si="1"/>
        <v>3</v>
      </c>
      <c r="AI10" s="9">
        <f t="shared" si="2"/>
        <v>0</v>
      </c>
      <c r="AJ10" s="9">
        <f t="shared" si="3"/>
        <v>1</v>
      </c>
      <c r="AK10" s="9">
        <f t="shared" si="4"/>
        <v>0</v>
      </c>
      <c r="AL10" s="8">
        <v>0.5</v>
      </c>
      <c r="AM10" s="8">
        <f t="shared" si="6"/>
        <v>0</v>
      </c>
      <c r="AN10" s="9">
        <f t="shared" si="7"/>
        <v>0</v>
      </c>
      <c r="AO10" s="9">
        <f t="shared" si="8"/>
        <v>0</v>
      </c>
      <c r="AP10" s="9">
        <f t="shared" si="9"/>
        <v>0</v>
      </c>
      <c r="AQ10" s="9">
        <f t="shared" si="10"/>
        <v>6.5</v>
      </c>
    </row>
    <row r="11" spans="1:43" ht="15" thickBot="1" x14ac:dyDescent="0.25">
      <c r="A11" s="2">
        <v>9</v>
      </c>
      <c r="B11" s="4" t="s">
        <v>21</v>
      </c>
      <c r="C11" s="7" t="s">
        <v>3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 t="s">
        <v>4</v>
      </c>
      <c r="AB11" s="7" t="s">
        <v>2</v>
      </c>
      <c r="AC11" s="7"/>
      <c r="AD11" s="7"/>
      <c r="AE11" s="7"/>
      <c r="AF11" s="7"/>
      <c r="AG11" s="9">
        <f t="shared" si="0"/>
        <v>0</v>
      </c>
      <c r="AH11" s="9">
        <f t="shared" si="1"/>
        <v>1</v>
      </c>
      <c r="AI11" s="9">
        <f t="shared" si="2"/>
        <v>1</v>
      </c>
      <c r="AJ11" s="9">
        <f t="shared" si="3"/>
        <v>0</v>
      </c>
      <c r="AK11" s="9">
        <f t="shared" si="4"/>
        <v>0</v>
      </c>
      <c r="AL11" s="8">
        <f t="shared" si="5"/>
        <v>0</v>
      </c>
      <c r="AM11" s="8">
        <v>0.5</v>
      </c>
      <c r="AN11" s="9">
        <f t="shared" si="7"/>
        <v>0</v>
      </c>
      <c r="AO11" s="9">
        <f t="shared" si="8"/>
        <v>0</v>
      </c>
      <c r="AP11" s="9">
        <f t="shared" si="9"/>
        <v>0</v>
      </c>
      <c r="AQ11" s="9">
        <f t="shared" si="10"/>
        <v>2.5</v>
      </c>
    </row>
    <row r="12" spans="1:43" ht="15" thickBot="1" x14ac:dyDescent="0.25">
      <c r="A12" s="2">
        <v>10</v>
      </c>
      <c r="B12" s="4" t="s">
        <v>22</v>
      </c>
      <c r="C12" s="7"/>
      <c r="D12" s="7"/>
      <c r="E12" s="7"/>
      <c r="F12" s="7"/>
      <c r="G12" s="7"/>
      <c r="H12" s="7"/>
      <c r="I12" s="7"/>
      <c r="J12" s="7"/>
      <c r="K12" s="7"/>
      <c r="L12" s="7" t="s">
        <v>2</v>
      </c>
      <c r="M12" s="7" t="s">
        <v>2</v>
      </c>
      <c r="N12" s="7"/>
      <c r="O12" s="7"/>
      <c r="P12" s="7"/>
      <c r="Q12" s="7"/>
      <c r="R12" s="7"/>
      <c r="S12" s="7"/>
      <c r="T12" s="7"/>
      <c r="U12" s="7" t="s">
        <v>4</v>
      </c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9">
        <f t="shared" si="0"/>
        <v>0</v>
      </c>
      <c r="AH12" s="9">
        <f t="shared" si="1"/>
        <v>0</v>
      </c>
      <c r="AI12" s="9">
        <f t="shared" si="2"/>
        <v>2</v>
      </c>
      <c r="AJ12" s="9">
        <f t="shared" si="3"/>
        <v>0</v>
      </c>
      <c r="AK12" s="9">
        <f t="shared" si="4"/>
        <v>0</v>
      </c>
      <c r="AL12" s="8">
        <f t="shared" si="5"/>
        <v>0</v>
      </c>
      <c r="AM12" s="8">
        <v>0.5</v>
      </c>
      <c r="AN12" s="9">
        <f t="shared" si="7"/>
        <v>0</v>
      </c>
      <c r="AO12" s="9">
        <f t="shared" si="8"/>
        <v>0</v>
      </c>
      <c r="AP12" s="9">
        <f t="shared" si="9"/>
        <v>0</v>
      </c>
      <c r="AQ12" s="9">
        <f t="shared" si="10"/>
        <v>2.5</v>
      </c>
    </row>
    <row r="13" spans="1:43" ht="15" thickBot="1" x14ac:dyDescent="0.25">
      <c r="A13" s="2">
        <v>11</v>
      </c>
      <c r="B13" s="4" t="s">
        <v>23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 t="s">
        <v>2</v>
      </c>
      <c r="Z13" s="7"/>
      <c r="AA13" s="7"/>
      <c r="AB13" s="7"/>
      <c r="AC13" s="7"/>
      <c r="AD13" s="7"/>
      <c r="AE13" s="7"/>
      <c r="AF13" s="7"/>
      <c r="AG13" s="9">
        <f t="shared" si="0"/>
        <v>0</v>
      </c>
      <c r="AH13" s="9">
        <f t="shared" si="1"/>
        <v>0</v>
      </c>
      <c r="AI13" s="9">
        <f t="shared" si="2"/>
        <v>1</v>
      </c>
      <c r="AJ13" s="9">
        <f t="shared" si="3"/>
        <v>0</v>
      </c>
      <c r="AK13" s="9">
        <f t="shared" si="4"/>
        <v>0</v>
      </c>
      <c r="AL13" s="8">
        <f t="shared" si="5"/>
        <v>0</v>
      </c>
      <c r="AM13" s="8">
        <f t="shared" si="6"/>
        <v>0</v>
      </c>
      <c r="AN13" s="9">
        <f t="shared" si="7"/>
        <v>0</v>
      </c>
      <c r="AO13" s="9">
        <f t="shared" si="8"/>
        <v>0</v>
      </c>
      <c r="AP13" s="9">
        <f t="shared" si="9"/>
        <v>0</v>
      </c>
      <c r="AQ13" s="9">
        <f t="shared" si="10"/>
        <v>1</v>
      </c>
    </row>
    <row r="14" spans="1:43" ht="15" thickBot="1" x14ac:dyDescent="0.25">
      <c r="A14" s="2">
        <v>12</v>
      </c>
      <c r="B14" s="4" t="s">
        <v>24</v>
      </c>
      <c r="C14" s="7"/>
      <c r="D14" s="7"/>
      <c r="E14" s="7"/>
      <c r="F14" s="7" t="s">
        <v>4</v>
      </c>
      <c r="G14" s="7"/>
      <c r="H14" s="7"/>
      <c r="I14" s="7"/>
      <c r="J14" s="7"/>
      <c r="K14" s="7"/>
      <c r="L14" s="7"/>
      <c r="M14" s="7"/>
      <c r="N14" s="7"/>
      <c r="O14" s="7" t="s">
        <v>3</v>
      </c>
      <c r="P14" s="7" t="s">
        <v>3</v>
      </c>
      <c r="Q14" s="7"/>
      <c r="R14" s="7"/>
      <c r="S14" s="7"/>
      <c r="T14" s="7"/>
      <c r="U14" s="7" t="s">
        <v>3</v>
      </c>
      <c r="V14" s="7"/>
      <c r="W14" s="7" t="s">
        <v>4</v>
      </c>
      <c r="X14" s="7"/>
      <c r="Y14" s="7"/>
      <c r="Z14" s="7"/>
      <c r="AA14" s="7"/>
      <c r="AB14" s="7"/>
      <c r="AC14" s="7"/>
      <c r="AD14" s="7"/>
      <c r="AE14" s="7"/>
      <c r="AF14" s="7"/>
      <c r="AG14" s="9">
        <f t="shared" si="0"/>
        <v>0</v>
      </c>
      <c r="AH14" s="9">
        <f t="shared" si="1"/>
        <v>3</v>
      </c>
      <c r="AI14" s="9">
        <f t="shared" si="2"/>
        <v>0</v>
      </c>
      <c r="AJ14" s="9">
        <f t="shared" si="3"/>
        <v>0</v>
      </c>
      <c r="AK14" s="9">
        <f t="shared" si="4"/>
        <v>0</v>
      </c>
      <c r="AL14" s="8">
        <f t="shared" si="5"/>
        <v>0</v>
      </c>
      <c r="AM14" s="8">
        <v>1</v>
      </c>
      <c r="AN14" s="9">
        <f t="shared" si="7"/>
        <v>0</v>
      </c>
      <c r="AO14" s="9">
        <f t="shared" si="8"/>
        <v>0</v>
      </c>
      <c r="AP14" s="9">
        <f t="shared" si="9"/>
        <v>0</v>
      </c>
      <c r="AQ14" s="9">
        <f t="shared" si="10"/>
        <v>4</v>
      </c>
    </row>
    <row r="15" spans="1:43" ht="15" thickBot="1" x14ac:dyDescent="0.25">
      <c r="A15" s="2">
        <v>13</v>
      </c>
      <c r="B15" s="4" t="s">
        <v>25</v>
      </c>
      <c r="C15" s="7"/>
      <c r="D15" s="7"/>
      <c r="E15" s="7"/>
      <c r="F15" s="7"/>
      <c r="G15" s="7"/>
      <c r="H15" s="7"/>
      <c r="I15" s="7"/>
      <c r="J15" s="7"/>
      <c r="K15" s="7" t="s">
        <v>2</v>
      </c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9">
        <f t="shared" si="0"/>
        <v>0</v>
      </c>
      <c r="AH15" s="9">
        <f t="shared" si="1"/>
        <v>0</v>
      </c>
      <c r="AI15" s="9">
        <f t="shared" si="2"/>
        <v>1</v>
      </c>
      <c r="AJ15" s="9">
        <f t="shared" si="3"/>
        <v>0</v>
      </c>
      <c r="AK15" s="9">
        <f t="shared" si="4"/>
        <v>0</v>
      </c>
      <c r="AL15" s="8">
        <f t="shared" si="5"/>
        <v>0</v>
      </c>
      <c r="AM15" s="8">
        <f t="shared" si="6"/>
        <v>0</v>
      </c>
      <c r="AN15" s="9">
        <f t="shared" si="7"/>
        <v>0</v>
      </c>
      <c r="AO15" s="9">
        <f t="shared" si="8"/>
        <v>0</v>
      </c>
      <c r="AP15" s="9">
        <f t="shared" si="9"/>
        <v>0</v>
      </c>
      <c r="AQ15" s="9">
        <f t="shared" si="10"/>
        <v>1</v>
      </c>
    </row>
  </sheetData>
  <mergeCells count="11">
    <mergeCell ref="AQ1:AQ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R15"/>
  <sheetViews>
    <sheetView workbookViewId="0">
      <selection activeCell="C1" sqref="C1:AF2"/>
    </sheetView>
  </sheetViews>
  <sheetFormatPr defaultRowHeight="14.25" x14ac:dyDescent="0.2"/>
  <cols>
    <col min="1" max="1" width="4.375" customWidth="1"/>
    <col min="2" max="2" width="21.25" customWidth="1"/>
  </cols>
  <sheetData>
    <row r="1" spans="1:44" ht="15.75" thickBot="1" x14ac:dyDescent="0.3">
      <c r="A1" s="1"/>
      <c r="B1" s="1" t="s">
        <v>34</v>
      </c>
      <c r="C1" s="19" t="s">
        <v>27</v>
      </c>
      <c r="D1" s="19" t="s">
        <v>28</v>
      </c>
      <c r="E1" s="19" t="s">
        <v>29</v>
      </c>
      <c r="F1" s="19" t="s">
        <v>30</v>
      </c>
      <c r="G1" s="19" t="s">
        <v>31</v>
      </c>
      <c r="H1" s="19" t="s">
        <v>32</v>
      </c>
      <c r="I1" s="19" t="s">
        <v>33</v>
      </c>
      <c r="J1" s="19" t="s">
        <v>27</v>
      </c>
      <c r="K1" s="19" t="s">
        <v>28</v>
      </c>
      <c r="L1" s="19" t="s">
        <v>29</v>
      </c>
      <c r="M1" s="19" t="s">
        <v>30</v>
      </c>
      <c r="N1" s="19" t="s">
        <v>31</v>
      </c>
      <c r="O1" s="19" t="s">
        <v>32</v>
      </c>
      <c r="P1" s="19" t="s">
        <v>33</v>
      </c>
      <c r="Q1" s="19" t="s">
        <v>27</v>
      </c>
      <c r="R1" s="19" t="s">
        <v>28</v>
      </c>
      <c r="S1" s="19" t="s">
        <v>29</v>
      </c>
      <c r="T1" s="19" t="s">
        <v>30</v>
      </c>
      <c r="U1" s="19" t="s">
        <v>31</v>
      </c>
      <c r="V1" s="19" t="s">
        <v>32</v>
      </c>
      <c r="W1" s="19" t="s">
        <v>33</v>
      </c>
      <c r="X1" s="19" t="s">
        <v>27</v>
      </c>
      <c r="Y1" s="19" t="s">
        <v>28</v>
      </c>
      <c r="Z1" s="19" t="s">
        <v>29</v>
      </c>
      <c r="AA1" s="19" t="s">
        <v>30</v>
      </c>
      <c r="AB1" s="19" t="s">
        <v>31</v>
      </c>
      <c r="AC1" s="19" t="s">
        <v>32</v>
      </c>
      <c r="AD1" s="19" t="s">
        <v>33</v>
      </c>
      <c r="AE1" s="19" t="s">
        <v>27</v>
      </c>
      <c r="AF1" s="19" t="s">
        <v>28</v>
      </c>
      <c r="AG1" s="19" t="s">
        <v>29</v>
      </c>
      <c r="AH1" s="31" t="s">
        <v>6</v>
      </c>
      <c r="AI1" s="29" t="s">
        <v>3</v>
      </c>
      <c r="AJ1" s="29" t="s">
        <v>2</v>
      </c>
      <c r="AK1" s="29" t="s">
        <v>7</v>
      </c>
      <c r="AL1" s="29" t="s">
        <v>5</v>
      </c>
      <c r="AM1" s="29" t="s">
        <v>8</v>
      </c>
      <c r="AN1" s="29" t="s">
        <v>4</v>
      </c>
      <c r="AO1" s="29" t="s">
        <v>9</v>
      </c>
      <c r="AP1" s="29" t="s">
        <v>10</v>
      </c>
      <c r="AQ1" s="29" t="s">
        <v>11</v>
      </c>
      <c r="AR1" s="29" t="s">
        <v>12</v>
      </c>
    </row>
    <row r="2" spans="1:44" ht="15" thickBot="1" x14ac:dyDescent="0.25">
      <c r="A2" s="5"/>
      <c r="B2" s="6" t="s">
        <v>1</v>
      </c>
      <c r="C2" s="18">
        <v>1</v>
      </c>
      <c r="D2" s="19">
        <v>2</v>
      </c>
      <c r="E2" s="19">
        <v>3</v>
      </c>
      <c r="F2" s="19">
        <v>4</v>
      </c>
      <c r="G2" s="19">
        <v>5</v>
      </c>
      <c r="H2" s="19">
        <v>6</v>
      </c>
      <c r="I2" s="19">
        <v>7</v>
      </c>
      <c r="J2" s="19">
        <v>8</v>
      </c>
      <c r="K2" s="19">
        <v>9</v>
      </c>
      <c r="L2" s="19">
        <v>10</v>
      </c>
      <c r="M2" s="19">
        <v>11</v>
      </c>
      <c r="N2" s="19">
        <v>12</v>
      </c>
      <c r="O2" s="19">
        <v>13</v>
      </c>
      <c r="P2" s="19">
        <v>14</v>
      </c>
      <c r="Q2" s="19">
        <v>15</v>
      </c>
      <c r="R2" s="19">
        <v>16</v>
      </c>
      <c r="S2" s="19">
        <v>17</v>
      </c>
      <c r="T2" s="19">
        <v>18</v>
      </c>
      <c r="U2" s="19">
        <v>19</v>
      </c>
      <c r="V2" s="19">
        <v>20</v>
      </c>
      <c r="W2" s="19">
        <v>21</v>
      </c>
      <c r="X2" s="19">
        <v>22</v>
      </c>
      <c r="Y2" s="19">
        <v>23</v>
      </c>
      <c r="Z2" s="19">
        <v>24</v>
      </c>
      <c r="AA2" s="19">
        <v>25</v>
      </c>
      <c r="AB2" s="19">
        <v>26</v>
      </c>
      <c r="AC2" s="19">
        <v>27</v>
      </c>
      <c r="AD2" s="19">
        <v>28</v>
      </c>
      <c r="AE2" s="19">
        <v>29</v>
      </c>
      <c r="AF2" s="19">
        <v>30</v>
      </c>
      <c r="AG2" s="19">
        <v>31</v>
      </c>
      <c r="AH2" s="32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spans="1:44" ht="15" thickBot="1" x14ac:dyDescent="0.25">
      <c r="A3" s="3">
        <v>1</v>
      </c>
      <c r="B3" s="4" t="s">
        <v>13</v>
      </c>
      <c r="C3" s="7"/>
      <c r="D3" s="7"/>
      <c r="E3" s="7"/>
      <c r="F3" s="7" t="s">
        <v>6</v>
      </c>
      <c r="G3" s="7"/>
      <c r="H3" s="7"/>
      <c r="I3" s="7" t="s">
        <v>3</v>
      </c>
      <c r="J3" s="7" t="s">
        <v>3</v>
      </c>
      <c r="K3" s="7"/>
      <c r="L3" s="7"/>
      <c r="M3" s="7"/>
      <c r="N3" s="7"/>
      <c r="O3" s="7"/>
      <c r="P3" s="7"/>
      <c r="Q3" s="7" t="s">
        <v>6</v>
      </c>
      <c r="R3" s="7"/>
      <c r="S3" s="7"/>
      <c r="T3" s="7"/>
      <c r="U3" s="7"/>
      <c r="V3" s="7" t="s">
        <v>3</v>
      </c>
      <c r="W3" s="7"/>
      <c r="X3" s="7"/>
      <c r="Y3" s="7" t="s">
        <v>7</v>
      </c>
      <c r="Z3" s="7"/>
      <c r="AA3" s="7"/>
      <c r="AB3" s="7"/>
      <c r="AC3" s="7"/>
      <c r="AD3" s="7"/>
      <c r="AE3" s="7"/>
      <c r="AF3" s="7"/>
      <c r="AG3" s="7"/>
      <c r="AH3" s="10">
        <f t="shared" ref="AH3:AH15" si="0">COUNTIF(B3:AG3,"Annual")</f>
        <v>2</v>
      </c>
      <c r="AI3" s="10">
        <f>COUNTIF(B3:AG3,"Sick")</f>
        <v>3</v>
      </c>
      <c r="AJ3" s="10">
        <f t="shared" ref="AJ3:AJ15" si="1">COUNTIF(B3:AG3,"Unpaid")</f>
        <v>0</v>
      </c>
      <c r="AK3" s="10">
        <f t="shared" ref="AK3:AK15" si="2">COUNTIF(B3:AG3,"Emer")</f>
        <v>1</v>
      </c>
      <c r="AL3" s="10">
        <f t="shared" ref="AL3:AL15" si="3">COUNTIF(B3:AG3,"Absent")</f>
        <v>0</v>
      </c>
      <c r="AM3" s="11">
        <f t="shared" ref="AM3:AM9" si="4">COUNTIF(B3:AG3,"Half Ann")</f>
        <v>0</v>
      </c>
      <c r="AN3" s="11">
        <f>COUNTIF(B3:AG3,"Half Unp")</f>
        <v>0</v>
      </c>
      <c r="AO3" s="10">
        <f t="shared" ref="AO3:AO15" si="5">COUNTIF(B3:AG3,"Marriage")</f>
        <v>0</v>
      </c>
      <c r="AP3" s="10">
        <f t="shared" ref="AP3:AP15" si="6">COUNTIF(B3:AG3,"Death")</f>
        <v>0</v>
      </c>
      <c r="AQ3" s="10">
        <f t="shared" ref="AQ3:AQ15" si="7">COUNTIF(B3:AG3,"Offic Hol")</f>
        <v>0</v>
      </c>
      <c r="AR3" s="10">
        <f t="shared" ref="AR3:AR15" si="8">SUM(AH3:AQ3)</f>
        <v>6</v>
      </c>
    </row>
    <row r="4" spans="1:44" ht="15" thickBot="1" x14ac:dyDescent="0.25">
      <c r="A4" s="2">
        <v>2</v>
      </c>
      <c r="B4" s="4" t="s">
        <v>14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 t="s">
        <v>2</v>
      </c>
      <c r="R4" s="7"/>
      <c r="S4" s="7"/>
      <c r="T4" s="7"/>
      <c r="U4" s="7"/>
      <c r="V4" s="7"/>
      <c r="W4" s="7"/>
      <c r="X4" s="7"/>
      <c r="Y4" s="7"/>
      <c r="Z4" s="7"/>
      <c r="AA4" s="7" t="s">
        <v>4</v>
      </c>
      <c r="AB4" s="7"/>
      <c r="AC4" s="7"/>
      <c r="AD4" s="7"/>
      <c r="AE4" s="7"/>
      <c r="AF4" s="7"/>
      <c r="AG4" s="7"/>
      <c r="AH4" s="9">
        <f t="shared" si="0"/>
        <v>0</v>
      </c>
      <c r="AI4" s="9">
        <f>COUNTIF(B4:AG4,"Sick")</f>
        <v>0</v>
      </c>
      <c r="AJ4" s="9">
        <f t="shared" si="1"/>
        <v>1</v>
      </c>
      <c r="AK4" s="9">
        <f t="shared" si="2"/>
        <v>0</v>
      </c>
      <c r="AL4" s="9">
        <f t="shared" si="3"/>
        <v>0</v>
      </c>
      <c r="AM4" s="8">
        <f t="shared" si="4"/>
        <v>0</v>
      </c>
      <c r="AN4" s="8">
        <v>0.5</v>
      </c>
      <c r="AO4" s="9">
        <f t="shared" si="5"/>
        <v>0</v>
      </c>
      <c r="AP4" s="9">
        <f t="shared" si="6"/>
        <v>0</v>
      </c>
      <c r="AQ4" s="9">
        <f t="shared" si="7"/>
        <v>0</v>
      </c>
      <c r="AR4" s="9">
        <f t="shared" si="8"/>
        <v>1.5</v>
      </c>
    </row>
    <row r="5" spans="1:44" ht="15" thickBot="1" x14ac:dyDescent="0.25">
      <c r="A5" s="2">
        <v>3</v>
      </c>
      <c r="B5" s="4" t="s">
        <v>15</v>
      </c>
      <c r="C5" s="7"/>
      <c r="D5" s="7"/>
      <c r="E5" s="7"/>
      <c r="F5" s="7"/>
      <c r="G5" s="7"/>
      <c r="H5" s="7"/>
      <c r="I5" s="7"/>
      <c r="J5" s="7"/>
      <c r="K5" s="7"/>
      <c r="L5" s="7"/>
      <c r="M5" s="7" t="s">
        <v>2</v>
      </c>
      <c r="N5" s="7"/>
      <c r="O5" s="7" t="s">
        <v>2</v>
      </c>
      <c r="P5" s="7"/>
      <c r="Q5" s="7"/>
      <c r="R5" s="7"/>
      <c r="S5" s="7"/>
      <c r="T5" s="7"/>
      <c r="U5" s="7"/>
      <c r="V5" s="7"/>
      <c r="W5" s="7" t="s">
        <v>4</v>
      </c>
      <c r="X5" s="7"/>
      <c r="Y5" s="7"/>
      <c r="Z5" s="7"/>
      <c r="AA5" s="7" t="s">
        <v>2</v>
      </c>
      <c r="AB5" s="7"/>
      <c r="AC5" s="7"/>
      <c r="AD5" s="7"/>
      <c r="AE5" s="7"/>
      <c r="AF5" s="7"/>
      <c r="AG5" s="7"/>
      <c r="AH5" s="9">
        <f t="shared" si="0"/>
        <v>0</v>
      </c>
      <c r="AI5" s="9">
        <f>COUNTIF(B5:AG5,"Sick")</f>
        <v>0</v>
      </c>
      <c r="AJ5" s="9">
        <f t="shared" si="1"/>
        <v>3</v>
      </c>
      <c r="AK5" s="9">
        <f t="shared" si="2"/>
        <v>0</v>
      </c>
      <c r="AL5" s="9">
        <f t="shared" si="3"/>
        <v>0</v>
      </c>
      <c r="AM5" s="8">
        <f t="shared" si="4"/>
        <v>0</v>
      </c>
      <c r="AN5" s="8">
        <v>0.5</v>
      </c>
      <c r="AO5" s="9">
        <f t="shared" si="5"/>
        <v>0</v>
      </c>
      <c r="AP5" s="9">
        <f t="shared" si="6"/>
        <v>0</v>
      </c>
      <c r="AQ5" s="9">
        <f t="shared" si="7"/>
        <v>0</v>
      </c>
      <c r="AR5" s="9">
        <f t="shared" si="8"/>
        <v>3.5</v>
      </c>
    </row>
    <row r="6" spans="1:44" ht="15" thickBot="1" x14ac:dyDescent="0.25">
      <c r="A6" s="2">
        <v>4</v>
      </c>
      <c r="B6" s="4" t="s">
        <v>16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>
        <f t="shared" si="0"/>
        <v>0</v>
      </c>
      <c r="AI6" s="9">
        <f>COUNTIF(B6:AG6,"Sick")</f>
        <v>0</v>
      </c>
      <c r="AJ6" s="9">
        <f t="shared" si="1"/>
        <v>0</v>
      </c>
      <c r="AK6" s="9">
        <f t="shared" si="2"/>
        <v>0</v>
      </c>
      <c r="AL6" s="9">
        <f t="shared" si="3"/>
        <v>0</v>
      </c>
      <c r="AM6" s="8">
        <f t="shared" si="4"/>
        <v>0</v>
      </c>
      <c r="AN6" s="8">
        <f>COUNTIF(B6:AG6,"Half Unp")</f>
        <v>0</v>
      </c>
      <c r="AO6" s="9">
        <f t="shared" si="5"/>
        <v>0</v>
      </c>
      <c r="AP6" s="9">
        <f t="shared" si="6"/>
        <v>0</v>
      </c>
      <c r="AQ6" s="9">
        <f t="shared" si="7"/>
        <v>0</v>
      </c>
      <c r="AR6" s="9">
        <f t="shared" si="8"/>
        <v>0</v>
      </c>
    </row>
    <row r="7" spans="1:44" ht="15" thickBot="1" x14ac:dyDescent="0.25">
      <c r="A7" s="2">
        <v>5</v>
      </c>
      <c r="B7" s="4" t="s">
        <v>17</v>
      </c>
      <c r="C7" s="7"/>
      <c r="D7" s="7"/>
      <c r="E7" s="7" t="s">
        <v>4</v>
      </c>
      <c r="F7" s="7"/>
      <c r="G7" s="7"/>
      <c r="H7" s="7" t="s">
        <v>4</v>
      </c>
      <c r="I7" s="7"/>
      <c r="J7" s="7"/>
      <c r="K7" s="7"/>
      <c r="L7" s="7"/>
      <c r="M7" s="7"/>
      <c r="N7" s="7"/>
      <c r="O7" s="7"/>
      <c r="P7" s="7" t="s">
        <v>4</v>
      </c>
      <c r="Q7" s="7"/>
      <c r="R7" s="7"/>
      <c r="S7" s="7"/>
      <c r="T7" s="7"/>
      <c r="U7" s="7"/>
      <c r="V7" s="7"/>
      <c r="W7" s="7"/>
      <c r="X7" s="7" t="s">
        <v>4</v>
      </c>
      <c r="Y7" s="7"/>
      <c r="Z7" s="7" t="s">
        <v>3</v>
      </c>
      <c r="AA7" s="7" t="s">
        <v>3</v>
      </c>
      <c r="AB7" s="7" t="s">
        <v>3</v>
      </c>
      <c r="AC7" s="7" t="s">
        <v>3</v>
      </c>
      <c r="AD7" s="7"/>
      <c r="AE7" s="7"/>
      <c r="AF7" s="7"/>
      <c r="AG7" s="7"/>
      <c r="AH7" s="9">
        <f t="shared" si="0"/>
        <v>0</v>
      </c>
      <c r="AI7" s="9">
        <v>4</v>
      </c>
      <c r="AJ7" s="9">
        <f t="shared" si="1"/>
        <v>0</v>
      </c>
      <c r="AK7" s="9">
        <f t="shared" si="2"/>
        <v>0</v>
      </c>
      <c r="AL7" s="9">
        <f t="shared" si="3"/>
        <v>0</v>
      </c>
      <c r="AM7" s="8">
        <f t="shared" si="4"/>
        <v>0</v>
      </c>
      <c r="AN7" s="8">
        <v>2</v>
      </c>
      <c r="AO7" s="9">
        <f t="shared" si="5"/>
        <v>0</v>
      </c>
      <c r="AP7" s="9">
        <f t="shared" si="6"/>
        <v>0</v>
      </c>
      <c r="AQ7" s="9">
        <f t="shared" si="7"/>
        <v>0</v>
      </c>
      <c r="AR7" s="9">
        <f t="shared" si="8"/>
        <v>6</v>
      </c>
    </row>
    <row r="8" spans="1:44" ht="15" thickBot="1" x14ac:dyDescent="0.25">
      <c r="A8" s="2">
        <v>6</v>
      </c>
      <c r="B8" s="4" t="s">
        <v>18</v>
      </c>
      <c r="C8" s="7" t="s">
        <v>3</v>
      </c>
      <c r="D8" s="7" t="s">
        <v>3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 t="s">
        <v>2</v>
      </c>
      <c r="AA8" s="7"/>
      <c r="AB8" s="7"/>
      <c r="AC8" s="7"/>
      <c r="AD8" s="7"/>
      <c r="AE8" s="7"/>
      <c r="AF8" s="7"/>
      <c r="AG8" s="7"/>
      <c r="AH8" s="9">
        <f t="shared" si="0"/>
        <v>0</v>
      </c>
      <c r="AI8" s="9">
        <f t="shared" ref="AI8:AI15" si="9">COUNTIF(B8:AG8,"Sick")</f>
        <v>2</v>
      </c>
      <c r="AJ8" s="9">
        <f t="shared" si="1"/>
        <v>1</v>
      </c>
      <c r="AK8" s="9">
        <f t="shared" si="2"/>
        <v>0</v>
      </c>
      <c r="AL8" s="9">
        <f t="shared" si="3"/>
        <v>0</v>
      </c>
      <c r="AM8" s="8">
        <f t="shared" si="4"/>
        <v>0</v>
      </c>
      <c r="AN8" s="8">
        <f>COUNTIF(B8:AG8,"Half Unp")</f>
        <v>0</v>
      </c>
      <c r="AO8" s="9">
        <f t="shared" si="5"/>
        <v>0</v>
      </c>
      <c r="AP8" s="9">
        <f t="shared" si="6"/>
        <v>0</v>
      </c>
      <c r="AQ8" s="9">
        <f t="shared" si="7"/>
        <v>0</v>
      </c>
      <c r="AR8" s="9">
        <f t="shared" si="8"/>
        <v>3</v>
      </c>
    </row>
    <row r="9" spans="1:44" ht="15" thickBot="1" x14ac:dyDescent="0.25">
      <c r="A9" s="2">
        <v>7</v>
      </c>
      <c r="B9" s="4" t="s">
        <v>19</v>
      </c>
      <c r="C9" s="7" t="s">
        <v>3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>
        <f t="shared" si="0"/>
        <v>0</v>
      </c>
      <c r="AI9" s="9">
        <f t="shared" si="9"/>
        <v>1</v>
      </c>
      <c r="AJ9" s="9">
        <f t="shared" si="1"/>
        <v>0</v>
      </c>
      <c r="AK9" s="9">
        <f t="shared" si="2"/>
        <v>0</v>
      </c>
      <c r="AL9" s="9">
        <f t="shared" si="3"/>
        <v>0</v>
      </c>
      <c r="AM9" s="8">
        <f t="shared" si="4"/>
        <v>0</v>
      </c>
      <c r="AN9" s="8">
        <f>COUNTIF(B9:AG9,"Half Unp")</f>
        <v>0</v>
      </c>
      <c r="AO9" s="9">
        <f t="shared" si="5"/>
        <v>0</v>
      </c>
      <c r="AP9" s="9">
        <f t="shared" si="6"/>
        <v>0</v>
      </c>
      <c r="AQ9" s="9">
        <f t="shared" si="7"/>
        <v>0</v>
      </c>
      <c r="AR9" s="9">
        <f t="shared" si="8"/>
        <v>1</v>
      </c>
    </row>
    <row r="10" spans="1:44" ht="15" thickBot="1" x14ac:dyDescent="0.25">
      <c r="A10" s="2">
        <v>8</v>
      </c>
      <c r="B10" s="4" t="s">
        <v>20</v>
      </c>
      <c r="C10" s="7"/>
      <c r="D10" s="7"/>
      <c r="E10" s="7"/>
      <c r="F10" s="7"/>
      <c r="G10" s="7" t="s">
        <v>6</v>
      </c>
      <c r="H10" s="7"/>
      <c r="I10" s="7" t="s">
        <v>6</v>
      </c>
      <c r="J10" s="7"/>
      <c r="K10" s="7"/>
      <c r="L10" s="7"/>
      <c r="M10" s="7" t="s">
        <v>7</v>
      </c>
      <c r="N10" s="7"/>
      <c r="O10" s="7"/>
      <c r="P10" s="7"/>
      <c r="Q10" s="7"/>
      <c r="R10" s="7"/>
      <c r="S10" s="7"/>
      <c r="T10" s="7"/>
      <c r="U10" s="7" t="s">
        <v>3</v>
      </c>
      <c r="V10" s="7" t="s">
        <v>3</v>
      </c>
      <c r="W10" s="7" t="s">
        <v>3</v>
      </c>
      <c r="X10" s="7"/>
      <c r="Y10" s="7"/>
      <c r="Z10" s="7"/>
      <c r="AA10" s="7"/>
      <c r="AB10" s="7"/>
      <c r="AC10" s="7" t="s">
        <v>8</v>
      </c>
      <c r="AD10" s="7"/>
      <c r="AE10" s="7"/>
      <c r="AF10" s="7"/>
      <c r="AG10" s="7"/>
      <c r="AH10" s="9">
        <f t="shared" si="0"/>
        <v>2</v>
      </c>
      <c r="AI10" s="9">
        <f t="shared" si="9"/>
        <v>3</v>
      </c>
      <c r="AJ10" s="9">
        <f t="shared" si="1"/>
        <v>0</v>
      </c>
      <c r="AK10" s="9">
        <f t="shared" si="2"/>
        <v>1</v>
      </c>
      <c r="AL10" s="9">
        <f t="shared" si="3"/>
        <v>0</v>
      </c>
      <c r="AM10" s="8">
        <v>0.5</v>
      </c>
      <c r="AN10" s="8">
        <f>COUNTIF(B10:AG10,"Half Unp")</f>
        <v>0</v>
      </c>
      <c r="AO10" s="9">
        <f t="shared" si="5"/>
        <v>0</v>
      </c>
      <c r="AP10" s="9">
        <f t="shared" si="6"/>
        <v>0</v>
      </c>
      <c r="AQ10" s="9">
        <f t="shared" si="7"/>
        <v>0</v>
      </c>
      <c r="AR10" s="9">
        <f t="shared" si="8"/>
        <v>6.5</v>
      </c>
    </row>
    <row r="11" spans="1:44" ht="15" thickBot="1" x14ac:dyDescent="0.25">
      <c r="A11" s="2">
        <v>9</v>
      </c>
      <c r="B11" s="4" t="s">
        <v>21</v>
      </c>
      <c r="C11" s="7" t="s">
        <v>3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 t="s">
        <v>4</v>
      </c>
      <c r="AB11" s="7" t="s">
        <v>2</v>
      </c>
      <c r="AC11" s="7"/>
      <c r="AD11" s="7"/>
      <c r="AE11" s="7"/>
      <c r="AF11" s="7"/>
      <c r="AG11" s="7"/>
      <c r="AH11" s="9">
        <f t="shared" si="0"/>
        <v>0</v>
      </c>
      <c r="AI11" s="9">
        <f t="shared" si="9"/>
        <v>1</v>
      </c>
      <c r="AJ11" s="9">
        <f t="shared" si="1"/>
        <v>1</v>
      </c>
      <c r="AK11" s="9">
        <f t="shared" si="2"/>
        <v>0</v>
      </c>
      <c r="AL11" s="9">
        <f t="shared" si="3"/>
        <v>0</v>
      </c>
      <c r="AM11" s="8">
        <f>COUNTIF(B11:AG11,"Half Ann")</f>
        <v>0</v>
      </c>
      <c r="AN11" s="8">
        <v>0.5</v>
      </c>
      <c r="AO11" s="9">
        <f t="shared" si="5"/>
        <v>0</v>
      </c>
      <c r="AP11" s="9">
        <f t="shared" si="6"/>
        <v>0</v>
      </c>
      <c r="AQ11" s="9">
        <f t="shared" si="7"/>
        <v>0</v>
      </c>
      <c r="AR11" s="9">
        <f t="shared" si="8"/>
        <v>2.5</v>
      </c>
    </row>
    <row r="12" spans="1:44" ht="15" thickBot="1" x14ac:dyDescent="0.25">
      <c r="A12" s="2">
        <v>10</v>
      </c>
      <c r="B12" s="4" t="s">
        <v>22</v>
      </c>
      <c r="C12" s="7"/>
      <c r="D12" s="7"/>
      <c r="E12" s="7"/>
      <c r="F12" s="7"/>
      <c r="G12" s="7"/>
      <c r="H12" s="7"/>
      <c r="I12" s="7"/>
      <c r="J12" s="7"/>
      <c r="K12" s="7"/>
      <c r="L12" s="7" t="s">
        <v>2</v>
      </c>
      <c r="M12" s="7" t="s">
        <v>2</v>
      </c>
      <c r="N12" s="7"/>
      <c r="O12" s="7"/>
      <c r="P12" s="7"/>
      <c r="Q12" s="7"/>
      <c r="R12" s="7"/>
      <c r="S12" s="7"/>
      <c r="T12" s="7"/>
      <c r="U12" s="7" t="s">
        <v>4</v>
      </c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>
        <f t="shared" si="0"/>
        <v>0</v>
      </c>
      <c r="AI12" s="9">
        <f t="shared" si="9"/>
        <v>0</v>
      </c>
      <c r="AJ12" s="9">
        <f t="shared" si="1"/>
        <v>2</v>
      </c>
      <c r="AK12" s="9">
        <f t="shared" si="2"/>
        <v>0</v>
      </c>
      <c r="AL12" s="9">
        <f t="shared" si="3"/>
        <v>0</v>
      </c>
      <c r="AM12" s="8">
        <f>COUNTIF(B12:AG12,"Half Ann")</f>
        <v>0</v>
      </c>
      <c r="AN12" s="8">
        <v>0.5</v>
      </c>
      <c r="AO12" s="9">
        <f t="shared" si="5"/>
        <v>0</v>
      </c>
      <c r="AP12" s="9">
        <f t="shared" si="6"/>
        <v>0</v>
      </c>
      <c r="AQ12" s="9">
        <f t="shared" si="7"/>
        <v>0</v>
      </c>
      <c r="AR12" s="9">
        <f t="shared" si="8"/>
        <v>2.5</v>
      </c>
    </row>
    <row r="13" spans="1:44" ht="15" thickBot="1" x14ac:dyDescent="0.25">
      <c r="A13" s="2">
        <v>11</v>
      </c>
      <c r="B13" s="4" t="s">
        <v>23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 t="s">
        <v>2</v>
      </c>
      <c r="Z13" s="7"/>
      <c r="AA13" s="7"/>
      <c r="AB13" s="7"/>
      <c r="AC13" s="7"/>
      <c r="AD13" s="7"/>
      <c r="AE13" s="7"/>
      <c r="AF13" s="7"/>
      <c r="AG13" s="7"/>
      <c r="AH13" s="9">
        <f t="shared" si="0"/>
        <v>0</v>
      </c>
      <c r="AI13" s="9">
        <f t="shared" si="9"/>
        <v>0</v>
      </c>
      <c r="AJ13" s="9">
        <f t="shared" si="1"/>
        <v>1</v>
      </c>
      <c r="AK13" s="9">
        <f t="shared" si="2"/>
        <v>0</v>
      </c>
      <c r="AL13" s="9">
        <f t="shared" si="3"/>
        <v>0</v>
      </c>
      <c r="AM13" s="8">
        <f>COUNTIF(B13:AG13,"Half Ann")</f>
        <v>0</v>
      </c>
      <c r="AN13" s="8">
        <f>COUNTIF(B13:AG13,"Half Unp")</f>
        <v>0</v>
      </c>
      <c r="AO13" s="9">
        <f t="shared" si="5"/>
        <v>0</v>
      </c>
      <c r="AP13" s="9">
        <f t="shared" si="6"/>
        <v>0</v>
      </c>
      <c r="AQ13" s="9">
        <f t="shared" si="7"/>
        <v>0</v>
      </c>
      <c r="AR13" s="9">
        <f t="shared" si="8"/>
        <v>1</v>
      </c>
    </row>
    <row r="14" spans="1:44" ht="15" thickBot="1" x14ac:dyDescent="0.25">
      <c r="A14" s="2">
        <v>12</v>
      </c>
      <c r="B14" s="4" t="s">
        <v>24</v>
      </c>
      <c r="C14" s="7"/>
      <c r="D14" s="7"/>
      <c r="E14" s="7"/>
      <c r="F14" s="7" t="s">
        <v>4</v>
      </c>
      <c r="G14" s="7"/>
      <c r="H14" s="7"/>
      <c r="I14" s="7"/>
      <c r="J14" s="7"/>
      <c r="K14" s="7"/>
      <c r="L14" s="7"/>
      <c r="M14" s="7"/>
      <c r="N14" s="7"/>
      <c r="O14" s="7" t="s">
        <v>3</v>
      </c>
      <c r="P14" s="7" t="s">
        <v>3</v>
      </c>
      <c r="Q14" s="7"/>
      <c r="R14" s="7"/>
      <c r="S14" s="7"/>
      <c r="T14" s="7"/>
      <c r="U14" s="7" t="s">
        <v>3</v>
      </c>
      <c r="V14" s="7"/>
      <c r="W14" s="7" t="s">
        <v>4</v>
      </c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>
        <f t="shared" si="0"/>
        <v>0</v>
      </c>
      <c r="AI14" s="9">
        <f t="shared" si="9"/>
        <v>3</v>
      </c>
      <c r="AJ14" s="9">
        <f t="shared" si="1"/>
        <v>0</v>
      </c>
      <c r="AK14" s="9">
        <f t="shared" si="2"/>
        <v>0</v>
      </c>
      <c r="AL14" s="9">
        <f t="shared" si="3"/>
        <v>0</v>
      </c>
      <c r="AM14" s="8">
        <f>COUNTIF(B14:AG14,"Half Ann")</f>
        <v>0</v>
      </c>
      <c r="AN14" s="8">
        <v>1</v>
      </c>
      <c r="AO14" s="9">
        <f t="shared" si="5"/>
        <v>0</v>
      </c>
      <c r="AP14" s="9">
        <f t="shared" si="6"/>
        <v>0</v>
      </c>
      <c r="AQ14" s="9">
        <f t="shared" si="7"/>
        <v>0</v>
      </c>
      <c r="AR14" s="9">
        <f t="shared" si="8"/>
        <v>4</v>
      </c>
    </row>
    <row r="15" spans="1:44" ht="15" thickBot="1" x14ac:dyDescent="0.25">
      <c r="A15" s="2">
        <v>13</v>
      </c>
      <c r="B15" s="4" t="s">
        <v>25</v>
      </c>
      <c r="C15" s="7"/>
      <c r="D15" s="7"/>
      <c r="E15" s="7"/>
      <c r="F15" s="7"/>
      <c r="G15" s="7"/>
      <c r="H15" s="7"/>
      <c r="I15" s="7"/>
      <c r="J15" s="7"/>
      <c r="K15" s="7" t="s">
        <v>2</v>
      </c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>
        <f t="shared" si="0"/>
        <v>0</v>
      </c>
      <c r="AI15" s="9">
        <f t="shared" si="9"/>
        <v>0</v>
      </c>
      <c r="AJ15" s="9">
        <f t="shared" si="1"/>
        <v>1</v>
      </c>
      <c r="AK15" s="9">
        <f t="shared" si="2"/>
        <v>0</v>
      </c>
      <c r="AL15" s="9">
        <f t="shared" si="3"/>
        <v>0</v>
      </c>
      <c r="AM15" s="8">
        <f>COUNTIF(B15:AG15,"Half Ann")</f>
        <v>0</v>
      </c>
      <c r="AN15" s="8">
        <f>COUNTIF(B15:AG15,"Half Unp")</f>
        <v>0</v>
      </c>
      <c r="AO15" s="9">
        <f t="shared" si="5"/>
        <v>0</v>
      </c>
      <c r="AP15" s="9">
        <f t="shared" si="6"/>
        <v>0</v>
      </c>
      <c r="AQ15" s="9">
        <f t="shared" si="7"/>
        <v>0</v>
      </c>
      <c r="AR15" s="9">
        <f t="shared" si="8"/>
        <v>1</v>
      </c>
    </row>
  </sheetData>
  <mergeCells count="11">
    <mergeCell ref="AR1:AR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6699"/>
  </sheetPr>
  <dimension ref="A1:AQ15"/>
  <sheetViews>
    <sheetView workbookViewId="0">
      <selection activeCell="F25" sqref="F25"/>
    </sheetView>
  </sheetViews>
  <sheetFormatPr defaultRowHeight="14.25" x14ac:dyDescent="0.2"/>
  <cols>
    <col min="1" max="1" width="6.25" customWidth="1"/>
    <col min="2" max="2" width="20.5" customWidth="1"/>
  </cols>
  <sheetData>
    <row r="1" spans="1:43" ht="15.75" thickBot="1" x14ac:dyDescent="0.3">
      <c r="A1" s="1"/>
      <c r="B1" s="1" t="s">
        <v>34</v>
      </c>
      <c r="C1" s="19" t="s">
        <v>30</v>
      </c>
      <c r="D1" s="19" t="s">
        <v>31</v>
      </c>
      <c r="E1" s="19" t="s">
        <v>32</v>
      </c>
      <c r="F1" s="19" t="s">
        <v>33</v>
      </c>
      <c r="G1" s="19" t="s">
        <v>27</v>
      </c>
      <c r="H1" s="19" t="s">
        <v>28</v>
      </c>
      <c r="I1" s="19" t="s">
        <v>29</v>
      </c>
      <c r="J1" s="19" t="s">
        <v>30</v>
      </c>
      <c r="K1" s="19" t="s">
        <v>31</v>
      </c>
      <c r="L1" s="19" t="s">
        <v>32</v>
      </c>
      <c r="M1" s="19" t="s">
        <v>33</v>
      </c>
      <c r="N1" s="19" t="s">
        <v>27</v>
      </c>
      <c r="O1" s="19" t="s">
        <v>28</v>
      </c>
      <c r="P1" s="19" t="s">
        <v>29</v>
      </c>
      <c r="Q1" s="19" t="s">
        <v>30</v>
      </c>
      <c r="R1" s="19" t="s">
        <v>31</v>
      </c>
      <c r="S1" s="19" t="s">
        <v>32</v>
      </c>
      <c r="T1" s="19" t="s">
        <v>33</v>
      </c>
      <c r="U1" s="19" t="s">
        <v>27</v>
      </c>
      <c r="V1" s="19" t="s">
        <v>28</v>
      </c>
      <c r="W1" s="19" t="s">
        <v>29</v>
      </c>
      <c r="X1" s="19" t="s">
        <v>30</v>
      </c>
      <c r="Y1" s="19" t="s">
        <v>31</v>
      </c>
      <c r="Z1" s="19" t="s">
        <v>32</v>
      </c>
      <c r="AA1" s="19" t="s">
        <v>33</v>
      </c>
      <c r="AB1" s="19" t="s">
        <v>27</v>
      </c>
      <c r="AC1" s="19" t="s">
        <v>28</v>
      </c>
      <c r="AD1" s="19" t="s">
        <v>29</v>
      </c>
      <c r="AE1" s="19" t="s">
        <v>30</v>
      </c>
      <c r="AF1" s="19" t="s">
        <v>31</v>
      </c>
      <c r="AG1" s="31" t="s">
        <v>6</v>
      </c>
      <c r="AH1" s="29" t="s">
        <v>3</v>
      </c>
      <c r="AI1" s="29" t="s">
        <v>2</v>
      </c>
      <c r="AJ1" s="29" t="s">
        <v>7</v>
      </c>
      <c r="AK1" s="29" t="s">
        <v>5</v>
      </c>
      <c r="AL1" s="29" t="s">
        <v>8</v>
      </c>
      <c r="AM1" s="29" t="s">
        <v>4</v>
      </c>
      <c r="AN1" s="29" t="s">
        <v>9</v>
      </c>
      <c r="AO1" s="29" t="s">
        <v>10</v>
      </c>
      <c r="AP1" s="29" t="s">
        <v>11</v>
      </c>
      <c r="AQ1" s="27" t="s">
        <v>12</v>
      </c>
    </row>
    <row r="2" spans="1:43" ht="15" thickBot="1" x14ac:dyDescent="0.25">
      <c r="A2" s="5"/>
      <c r="B2" s="6" t="s">
        <v>1</v>
      </c>
      <c r="C2" s="18">
        <v>1</v>
      </c>
      <c r="D2" s="19">
        <v>2</v>
      </c>
      <c r="E2" s="19">
        <v>3</v>
      </c>
      <c r="F2" s="19">
        <v>4</v>
      </c>
      <c r="G2" s="19">
        <v>5</v>
      </c>
      <c r="H2" s="19">
        <v>6</v>
      </c>
      <c r="I2" s="19">
        <v>7</v>
      </c>
      <c r="J2" s="19">
        <v>8</v>
      </c>
      <c r="K2" s="19">
        <v>9</v>
      </c>
      <c r="L2" s="19">
        <v>10</v>
      </c>
      <c r="M2" s="19">
        <v>11</v>
      </c>
      <c r="N2" s="19">
        <v>12</v>
      </c>
      <c r="O2" s="19">
        <v>13</v>
      </c>
      <c r="P2" s="19">
        <v>14</v>
      </c>
      <c r="Q2" s="19">
        <v>15</v>
      </c>
      <c r="R2" s="19">
        <v>16</v>
      </c>
      <c r="S2" s="19">
        <v>17</v>
      </c>
      <c r="T2" s="19">
        <v>18</v>
      </c>
      <c r="U2" s="19">
        <v>19</v>
      </c>
      <c r="V2" s="19">
        <v>20</v>
      </c>
      <c r="W2" s="19">
        <v>21</v>
      </c>
      <c r="X2" s="19">
        <v>22</v>
      </c>
      <c r="Y2" s="19">
        <v>23</v>
      </c>
      <c r="Z2" s="19">
        <v>24</v>
      </c>
      <c r="AA2" s="19">
        <v>25</v>
      </c>
      <c r="AB2" s="19">
        <v>26</v>
      </c>
      <c r="AC2" s="19">
        <v>27</v>
      </c>
      <c r="AD2" s="19">
        <v>28</v>
      </c>
      <c r="AE2" s="19">
        <v>29</v>
      </c>
      <c r="AF2" s="19">
        <v>30</v>
      </c>
      <c r="AG2" s="32"/>
      <c r="AH2" s="30"/>
      <c r="AI2" s="30"/>
      <c r="AJ2" s="30"/>
      <c r="AK2" s="30"/>
      <c r="AL2" s="30"/>
      <c r="AM2" s="30"/>
      <c r="AN2" s="30"/>
      <c r="AO2" s="30"/>
      <c r="AP2" s="30"/>
      <c r="AQ2" s="28"/>
    </row>
    <row r="3" spans="1:43" ht="15" thickBot="1" x14ac:dyDescent="0.25">
      <c r="A3" s="3">
        <v>1</v>
      </c>
      <c r="B3" s="4" t="s">
        <v>13</v>
      </c>
      <c r="C3" s="7"/>
      <c r="D3" s="7"/>
      <c r="E3" s="7"/>
      <c r="F3" s="7" t="s">
        <v>6</v>
      </c>
      <c r="G3" s="7"/>
      <c r="H3" s="7"/>
      <c r="I3" s="7" t="s">
        <v>3</v>
      </c>
      <c r="J3" s="7" t="s">
        <v>3</v>
      </c>
      <c r="K3" s="7"/>
      <c r="L3" s="7"/>
      <c r="M3" s="7"/>
      <c r="N3" s="7"/>
      <c r="O3" s="7"/>
      <c r="P3" s="7"/>
      <c r="Q3" s="7" t="s">
        <v>6</v>
      </c>
      <c r="R3" s="7"/>
      <c r="S3" s="7"/>
      <c r="T3" s="7"/>
      <c r="U3" s="7"/>
      <c r="V3" s="7" t="s">
        <v>3</v>
      </c>
      <c r="W3" s="7"/>
      <c r="X3" s="7"/>
      <c r="Y3" s="7" t="s">
        <v>7</v>
      </c>
      <c r="Z3" s="7"/>
      <c r="AA3" s="7"/>
      <c r="AB3" s="7"/>
      <c r="AC3" s="7"/>
      <c r="AD3" s="7"/>
      <c r="AE3" s="7"/>
      <c r="AF3" s="7"/>
      <c r="AG3" s="10">
        <f t="shared" ref="AG3:AG15" si="0">COUNTIF(B3:AF3,"Annual")</f>
        <v>2</v>
      </c>
      <c r="AH3" s="10">
        <f t="shared" ref="AH3:AH15" si="1">COUNTIF(B3:AF3,"Sick")</f>
        <v>3</v>
      </c>
      <c r="AI3" s="10">
        <f t="shared" ref="AI3:AI15" si="2">COUNTIF(B3:AF3,"Unpaid")</f>
        <v>0</v>
      </c>
      <c r="AJ3" s="10">
        <f t="shared" ref="AJ3:AJ15" si="3">COUNTIF(B3:AF3,"Emer")</f>
        <v>1</v>
      </c>
      <c r="AK3" s="10">
        <f t="shared" ref="AK3:AK15" si="4">COUNTIF(B3:AF3,"Absent")</f>
        <v>0</v>
      </c>
      <c r="AL3" s="11">
        <f t="shared" ref="AL3:AL15" si="5">COUNTIF(B3:AF3,"Half Ann")</f>
        <v>0</v>
      </c>
      <c r="AM3" s="11">
        <f t="shared" ref="AM3:AM15" si="6">COUNTIF(B3:AF3,"Half Unp")</f>
        <v>0</v>
      </c>
      <c r="AN3" s="10">
        <f t="shared" ref="AN3:AN15" si="7">COUNTIF(B3:AF3,"Marriage")</f>
        <v>0</v>
      </c>
      <c r="AO3" s="10">
        <f t="shared" ref="AO3:AO15" si="8">COUNTIF(B3:AF3,"Death")</f>
        <v>0</v>
      </c>
      <c r="AP3" s="10">
        <f t="shared" ref="AP3:AP15" si="9">COUNTIF(B3:AF3,"Offic Hol")</f>
        <v>0</v>
      </c>
      <c r="AQ3" s="14">
        <f t="shared" ref="AQ3:AQ15" si="10">SUM(AG3:AP3)</f>
        <v>6</v>
      </c>
    </row>
    <row r="4" spans="1:43" ht="15" thickBot="1" x14ac:dyDescent="0.25">
      <c r="A4" s="2">
        <v>2</v>
      </c>
      <c r="B4" s="4" t="s">
        <v>14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 t="s">
        <v>2</v>
      </c>
      <c r="R4" s="7"/>
      <c r="S4" s="7"/>
      <c r="T4" s="7"/>
      <c r="U4" s="7"/>
      <c r="V4" s="7"/>
      <c r="W4" s="7"/>
      <c r="X4" s="7"/>
      <c r="Y4" s="7"/>
      <c r="Z4" s="7"/>
      <c r="AA4" s="7" t="s">
        <v>4</v>
      </c>
      <c r="AB4" s="7"/>
      <c r="AC4" s="7"/>
      <c r="AD4" s="7"/>
      <c r="AE4" s="7"/>
      <c r="AF4" s="7"/>
      <c r="AG4" s="9">
        <f t="shared" si="0"/>
        <v>0</v>
      </c>
      <c r="AH4" s="9">
        <f t="shared" si="1"/>
        <v>0</v>
      </c>
      <c r="AI4" s="9">
        <f t="shared" si="2"/>
        <v>1</v>
      </c>
      <c r="AJ4" s="9">
        <f t="shared" si="3"/>
        <v>0</v>
      </c>
      <c r="AK4" s="9">
        <f t="shared" si="4"/>
        <v>0</v>
      </c>
      <c r="AL4" s="8">
        <f t="shared" si="5"/>
        <v>0</v>
      </c>
      <c r="AM4" s="8">
        <v>0.5</v>
      </c>
      <c r="AN4" s="9">
        <f t="shared" si="7"/>
        <v>0</v>
      </c>
      <c r="AO4" s="9">
        <f t="shared" si="8"/>
        <v>0</v>
      </c>
      <c r="AP4" s="9">
        <f t="shared" si="9"/>
        <v>0</v>
      </c>
      <c r="AQ4" s="15">
        <f t="shared" si="10"/>
        <v>1.5</v>
      </c>
    </row>
    <row r="5" spans="1:43" ht="15" thickBot="1" x14ac:dyDescent="0.25">
      <c r="A5" s="2">
        <v>3</v>
      </c>
      <c r="B5" s="4" t="s">
        <v>15</v>
      </c>
      <c r="C5" s="7"/>
      <c r="D5" s="7"/>
      <c r="E5" s="7"/>
      <c r="F5" s="7"/>
      <c r="G5" s="7"/>
      <c r="H5" s="7"/>
      <c r="I5" s="7"/>
      <c r="J5" s="7"/>
      <c r="K5" s="7"/>
      <c r="L5" s="7"/>
      <c r="M5" s="7" t="s">
        <v>2</v>
      </c>
      <c r="N5" s="7"/>
      <c r="O5" s="7" t="s">
        <v>2</v>
      </c>
      <c r="P5" s="7"/>
      <c r="Q5" s="7"/>
      <c r="R5" s="7"/>
      <c r="S5" s="7"/>
      <c r="T5" s="7"/>
      <c r="U5" s="7"/>
      <c r="V5" s="7"/>
      <c r="W5" s="7" t="s">
        <v>4</v>
      </c>
      <c r="X5" s="7"/>
      <c r="Y5" s="7"/>
      <c r="Z5" s="7"/>
      <c r="AA5" s="7" t="s">
        <v>2</v>
      </c>
      <c r="AB5" s="7"/>
      <c r="AC5" s="7"/>
      <c r="AD5" s="7"/>
      <c r="AE5" s="7"/>
      <c r="AF5" s="7"/>
      <c r="AG5" s="9">
        <f t="shared" si="0"/>
        <v>0</v>
      </c>
      <c r="AH5" s="9">
        <f t="shared" si="1"/>
        <v>0</v>
      </c>
      <c r="AI5" s="9">
        <f t="shared" si="2"/>
        <v>3</v>
      </c>
      <c r="AJ5" s="9">
        <f t="shared" si="3"/>
        <v>0</v>
      </c>
      <c r="AK5" s="9">
        <f t="shared" si="4"/>
        <v>0</v>
      </c>
      <c r="AL5" s="8">
        <f t="shared" si="5"/>
        <v>0</v>
      </c>
      <c r="AM5" s="8">
        <v>0.5</v>
      </c>
      <c r="AN5" s="9">
        <f t="shared" si="7"/>
        <v>0</v>
      </c>
      <c r="AO5" s="9">
        <f t="shared" si="8"/>
        <v>0</v>
      </c>
      <c r="AP5" s="9">
        <f t="shared" si="9"/>
        <v>0</v>
      </c>
      <c r="AQ5" s="15">
        <f t="shared" si="10"/>
        <v>3.5</v>
      </c>
    </row>
    <row r="6" spans="1:43" ht="15" thickBot="1" x14ac:dyDescent="0.25">
      <c r="A6" s="2">
        <v>4</v>
      </c>
      <c r="B6" s="4" t="s">
        <v>16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9">
        <f t="shared" si="0"/>
        <v>0</v>
      </c>
      <c r="AH6" s="9">
        <f t="shared" si="1"/>
        <v>0</v>
      </c>
      <c r="AI6" s="9">
        <f t="shared" si="2"/>
        <v>0</v>
      </c>
      <c r="AJ6" s="9">
        <f t="shared" si="3"/>
        <v>0</v>
      </c>
      <c r="AK6" s="9">
        <f t="shared" si="4"/>
        <v>0</v>
      </c>
      <c r="AL6" s="8">
        <f t="shared" si="5"/>
        <v>0</v>
      </c>
      <c r="AM6" s="8">
        <f t="shared" si="6"/>
        <v>0</v>
      </c>
      <c r="AN6" s="9">
        <f t="shared" si="7"/>
        <v>0</v>
      </c>
      <c r="AO6" s="9">
        <f t="shared" si="8"/>
        <v>0</v>
      </c>
      <c r="AP6" s="9">
        <f t="shared" si="9"/>
        <v>0</v>
      </c>
      <c r="AQ6" s="15">
        <f t="shared" si="10"/>
        <v>0</v>
      </c>
    </row>
    <row r="7" spans="1:43" ht="15" thickBot="1" x14ac:dyDescent="0.25">
      <c r="A7" s="2">
        <v>5</v>
      </c>
      <c r="B7" s="4" t="s">
        <v>17</v>
      </c>
      <c r="C7" s="7"/>
      <c r="D7" s="7"/>
      <c r="E7" s="7" t="s">
        <v>4</v>
      </c>
      <c r="F7" s="7"/>
      <c r="G7" s="7"/>
      <c r="H7" s="7" t="s">
        <v>4</v>
      </c>
      <c r="I7" s="7"/>
      <c r="J7" s="7"/>
      <c r="K7" s="7"/>
      <c r="L7" s="7"/>
      <c r="M7" s="7"/>
      <c r="N7" s="7"/>
      <c r="O7" s="7"/>
      <c r="P7" s="7" t="s">
        <v>4</v>
      </c>
      <c r="Q7" s="7"/>
      <c r="R7" s="7"/>
      <c r="S7" s="7"/>
      <c r="T7" s="7"/>
      <c r="U7" s="7"/>
      <c r="V7" s="7"/>
      <c r="W7" s="7"/>
      <c r="X7" s="7" t="s">
        <v>4</v>
      </c>
      <c r="Y7" s="7"/>
      <c r="Z7" s="7" t="s">
        <v>3</v>
      </c>
      <c r="AA7" s="7" t="s">
        <v>3</v>
      </c>
      <c r="AB7" s="7" t="s">
        <v>3</v>
      </c>
      <c r="AC7" s="7" t="s">
        <v>3</v>
      </c>
      <c r="AD7" s="7"/>
      <c r="AE7" s="7"/>
      <c r="AF7" s="7"/>
      <c r="AG7" s="9">
        <f t="shared" si="0"/>
        <v>0</v>
      </c>
      <c r="AH7" s="9">
        <v>4</v>
      </c>
      <c r="AI7" s="9">
        <f t="shared" si="2"/>
        <v>0</v>
      </c>
      <c r="AJ7" s="9">
        <f t="shared" si="3"/>
        <v>0</v>
      </c>
      <c r="AK7" s="9">
        <f t="shared" si="4"/>
        <v>0</v>
      </c>
      <c r="AL7" s="8">
        <f t="shared" si="5"/>
        <v>0</v>
      </c>
      <c r="AM7" s="8">
        <v>2</v>
      </c>
      <c r="AN7" s="9">
        <f t="shared" si="7"/>
        <v>0</v>
      </c>
      <c r="AO7" s="9">
        <f t="shared" si="8"/>
        <v>0</v>
      </c>
      <c r="AP7" s="9">
        <f t="shared" si="9"/>
        <v>0</v>
      </c>
      <c r="AQ7" s="15">
        <f t="shared" si="10"/>
        <v>6</v>
      </c>
    </row>
    <row r="8" spans="1:43" ht="15" thickBot="1" x14ac:dyDescent="0.25">
      <c r="A8" s="2">
        <v>6</v>
      </c>
      <c r="B8" s="4" t="s">
        <v>18</v>
      </c>
      <c r="C8" s="7" t="s">
        <v>3</v>
      </c>
      <c r="D8" s="7" t="s">
        <v>3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 t="s">
        <v>2</v>
      </c>
      <c r="AA8" s="7"/>
      <c r="AB8" s="7"/>
      <c r="AC8" s="7"/>
      <c r="AD8" s="7"/>
      <c r="AE8" s="7"/>
      <c r="AF8" s="7"/>
      <c r="AG8" s="9">
        <f t="shared" si="0"/>
        <v>0</v>
      </c>
      <c r="AH8" s="9">
        <f t="shared" si="1"/>
        <v>2</v>
      </c>
      <c r="AI8" s="9">
        <f t="shared" si="2"/>
        <v>1</v>
      </c>
      <c r="AJ8" s="9">
        <f t="shared" si="3"/>
        <v>0</v>
      </c>
      <c r="AK8" s="9">
        <f t="shared" si="4"/>
        <v>0</v>
      </c>
      <c r="AL8" s="8">
        <f t="shared" si="5"/>
        <v>0</v>
      </c>
      <c r="AM8" s="8">
        <f t="shared" si="6"/>
        <v>0</v>
      </c>
      <c r="AN8" s="9">
        <f t="shared" si="7"/>
        <v>0</v>
      </c>
      <c r="AO8" s="9">
        <f t="shared" si="8"/>
        <v>0</v>
      </c>
      <c r="AP8" s="9">
        <f t="shared" si="9"/>
        <v>0</v>
      </c>
      <c r="AQ8" s="15">
        <f t="shared" si="10"/>
        <v>3</v>
      </c>
    </row>
    <row r="9" spans="1:43" ht="15" thickBot="1" x14ac:dyDescent="0.25">
      <c r="A9" s="2">
        <v>7</v>
      </c>
      <c r="B9" s="4" t="s">
        <v>19</v>
      </c>
      <c r="C9" s="7" t="s">
        <v>3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9">
        <f t="shared" si="0"/>
        <v>0</v>
      </c>
      <c r="AH9" s="9">
        <f t="shared" si="1"/>
        <v>1</v>
      </c>
      <c r="AI9" s="9">
        <f t="shared" si="2"/>
        <v>0</v>
      </c>
      <c r="AJ9" s="9">
        <f t="shared" si="3"/>
        <v>0</v>
      </c>
      <c r="AK9" s="9">
        <f t="shared" si="4"/>
        <v>0</v>
      </c>
      <c r="AL9" s="8">
        <f t="shared" si="5"/>
        <v>0</v>
      </c>
      <c r="AM9" s="8">
        <f t="shared" si="6"/>
        <v>0</v>
      </c>
      <c r="AN9" s="9">
        <f t="shared" si="7"/>
        <v>0</v>
      </c>
      <c r="AO9" s="9">
        <f t="shared" si="8"/>
        <v>0</v>
      </c>
      <c r="AP9" s="9">
        <f t="shared" si="9"/>
        <v>0</v>
      </c>
      <c r="AQ9" s="15">
        <f t="shared" si="10"/>
        <v>1</v>
      </c>
    </row>
    <row r="10" spans="1:43" ht="15" thickBot="1" x14ac:dyDescent="0.25">
      <c r="A10" s="2">
        <v>8</v>
      </c>
      <c r="B10" s="4" t="s">
        <v>20</v>
      </c>
      <c r="C10" s="7"/>
      <c r="D10" s="7"/>
      <c r="E10" s="7"/>
      <c r="F10" s="7"/>
      <c r="G10" s="7" t="s">
        <v>6</v>
      </c>
      <c r="H10" s="7"/>
      <c r="I10" s="7" t="s">
        <v>6</v>
      </c>
      <c r="J10" s="7"/>
      <c r="K10" s="7"/>
      <c r="L10" s="7"/>
      <c r="M10" s="7" t="s">
        <v>7</v>
      </c>
      <c r="N10" s="7"/>
      <c r="O10" s="7"/>
      <c r="P10" s="7"/>
      <c r="Q10" s="7"/>
      <c r="R10" s="7"/>
      <c r="S10" s="7"/>
      <c r="T10" s="7"/>
      <c r="U10" s="7" t="s">
        <v>3</v>
      </c>
      <c r="V10" s="7" t="s">
        <v>3</v>
      </c>
      <c r="W10" s="7" t="s">
        <v>3</v>
      </c>
      <c r="X10" s="7"/>
      <c r="Y10" s="7"/>
      <c r="Z10" s="7"/>
      <c r="AA10" s="7"/>
      <c r="AB10" s="7"/>
      <c r="AC10" s="7" t="s">
        <v>8</v>
      </c>
      <c r="AD10" s="7"/>
      <c r="AE10" s="7"/>
      <c r="AF10" s="7"/>
      <c r="AG10" s="9">
        <f t="shared" si="0"/>
        <v>2</v>
      </c>
      <c r="AH10" s="9">
        <f t="shared" si="1"/>
        <v>3</v>
      </c>
      <c r="AI10" s="9">
        <f t="shared" si="2"/>
        <v>0</v>
      </c>
      <c r="AJ10" s="9">
        <f t="shared" si="3"/>
        <v>1</v>
      </c>
      <c r="AK10" s="9">
        <f t="shared" si="4"/>
        <v>0</v>
      </c>
      <c r="AL10" s="8">
        <v>0.5</v>
      </c>
      <c r="AM10" s="8">
        <f t="shared" si="6"/>
        <v>0</v>
      </c>
      <c r="AN10" s="9">
        <f t="shared" si="7"/>
        <v>0</v>
      </c>
      <c r="AO10" s="9">
        <f t="shared" si="8"/>
        <v>0</v>
      </c>
      <c r="AP10" s="9">
        <f t="shared" si="9"/>
        <v>0</v>
      </c>
      <c r="AQ10" s="15">
        <f t="shared" si="10"/>
        <v>6.5</v>
      </c>
    </row>
    <row r="11" spans="1:43" ht="15" thickBot="1" x14ac:dyDescent="0.25">
      <c r="A11" s="2">
        <v>9</v>
      </c>
      <c r="B11" s="4" t="s">
        <v>21</v>
      </c>
      <c r="C11" s="7" t="s">
        <v>3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 t="s">
        <v>4</v>
      </c>
      <c r="AB11" s="7" t="s">
        <v>2</v>
      </c>
      <c r="AC11" s="7"/>
      <c r="AD11" s="7"/>
      <c r="AE11" s="7"/>
      <c r="AF11" s="7"/>
      <c r="AG11" s="9">
        <f t="shared" si="0"/>
        <v>0</v>
      </c>
      <c r="AH11" s="9">
        <f t="shared" si="1"/>
        <v>1</v>
      </c>
      <c r="AI11" s="9">
        <f t="shared" si="2"/>
        <v>1</v>
      </c>
      <c r="AJ11" s="9">
        <f t="shared" si="3"/>
        <v>0</v>
      </c>
      <c r="AK11" s="9">
        <f t="shared" si="4"/>
        <v>0</v>
      </c>
      <c r="AL11" s="8">
        <f t="shared" si="5"/>
        <v>0</v>
      </c>
      <c r="AM11" s="8">
        <v>0.5</v>
      </c>
      <c r="AN11" s="9">
        <f t="shared" si="7"/>
        <v>0</v>
      </c>
      <c r="AO11" s="9">
        <f t="shared" si="8"/>
        <v>0</v>
      </c>
      <c r="AP11" s="9">
        <f t="shared" si="9"/>
        <v>0</v>
      </c>
      <c r="AQ11" s="15">
        <f t="shared" si="10"/>
        <v>2.5</v>
      </c>
    </row>
    <row r="12" spans="1:43" ht="15" thickBot="1" x14ac:dyDescent="0.25">
      <c r="A12" s="2">
        <v>10</v>
      </c>
      <c r="B12" s="4" t="s">
        <v>22</v>
      </c>
      <c r="C12" s="7"/>
      <c r="D12" s="7"/>
      <c r="E12" s="7"/>
      <c r="F12" s="7"/>
      <c r="G12" s="7"/>
      <c r="H12" s="7"/>
      <c r="I12" s="7"/>
      <c r="J12" s="7"/>
      <c r="K12" s="7"/>
      <c r="L12" s="7" t="s">
        <v>2</v>
      </c>
      <c r="M12" s="7" t="s">
        <v>2</v>
      </c>
      <c r="N12" s="7"/>
      <c r="O12" s="7"/>
      <c r="P12" s="7"/>
      <c r="Q12" s="7"/>
      <c r="R12" s="7"/>
      <c r="S12" s="7"/>
      <c r="T12" s="7"/>
      <c r="U12" s="7" t="s">
        <v>4</v>
      </c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9">
        <f t="shared" si="0"/>
        <v>0</v>
      </c>
      <c r="AH12" s="9">
        <f t="shared" si="1"/>
        <v>0</v>
      </c>
      <c r="AI12" s="9">
        <f t="shared" si="2"/>
        <v>2</v>
      </c>
      <c r="AJ12" s="9">
        <f t="shared" si="3"/>
        <v>0</v>
      </c>
      <c r="AK12" s="9">
        <f t="shared" si="4"/>
        <v>0</v>
      </c>
      <c r="AL12" s="8">
        <f t="shared" si="5"/>
        <v>0</v>
      </c>
      <c r="AM12" s="8">
        <v>0.5</v>
      </c>
      <c r="AN12" s="9">
        <f t="shared" si="7"/>
        <v>0</v>
      </c>
      <c r="AO12" s="9">
        <f t="shared" si="8"/>
        <v>0</v>
      </c>
      <c r="AP12" s="9">
        <f t="shared" si="9"/>
        <v>0</v>
      </c>
      <c r="AQ12" s="15">
        <f t="shared" si="10"/>
        <v>2.5</v>
      </c>
    </row>
    <row r="13" spans="1:43" ht="15" thickBot="1" x14ac:dyDescent="0.25">
      <c r="A13" s="2">
        <v>11</v>
      </c>
      <c r="B13" s="4" t="s">
        <v>23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 t="s">
        <v>2</v>
      </c>
      <c r="Z13" s="7"/>
      <c r="AA13" s="7"/>
      <c r="AB13" s="7"/>
      <c r="AC13" s="7"/>
      <c r="AD13" s="7"/>
      <c r="AE13" s="7"/>
      <c r="AF13" s="7"/>
      <c r="AG13" s="9">
        <f t="shared" si="0"/>
        <v>0</v>
      </c>
      <c r="AH13" s="9">
        <f t="shared" si="1"/>
        <v>0</v>
      </c>
      <c r="AI13" s="9">
        <f t="shared" si="2"/>
        <v>1</v>
      </c>
      <c r="AJ13" s="9">
        <f t="shared" si="3"/>
        <v>0</v>
      </c>
      <c r="AK13" s="9">
        <f t="shared" si="4"/>
        <v>0</v>
      </c>
      <c r="AL13" s="8">
        <f t="shared" si="5"/>
        <v>0</v>
      </c>
      <c r="AM13" s="8">
        <f t="shared" si="6"/>
        <v>0</v>
      </c>
      <c r="AN13" s="9">
        <f t="shared" si="7"/>
        <v>0</v>
      </c>
      <c r="AO13" s="9">
        <f t="shared" si="8"/>
        <v>0</v>
      </c>
      <c r="AP13" s="9">
        <f t="shared" si="9"/>
        <v>0</v>
      </c>
      <c r="AQ13" s="15">
        <f t="shared" si="10"/>
        <v>1</v>
      </c>
    </row>
    <row r="14" spans="1:43" ht="15" thickBot="1" x14ac:dyDescent="0.25">
      <c r="A14" s="2">
        <v>12</v>
      </c>
      <c r="B14" s="4" t="s">
        <v>24</v>
      </c>
      <c r="C14" s="7"/>
      <c r="D14" s="7"/>
      <c r="E14" s="7"/>
      <c r="F14" s="7" t="s">
        <v>4</v>
      </c>
      <c r="G14" s="7"/>
      <c r="H14" s="7"/>
      <c r="I14" s="7"/>
      <c r="J14" s="7"/>
      <c r="K14" s="7"/>
      <c r="L14" s="7"/>
      <c r="M14" s="7"/>
      <c r="N14" s="7"/>
      <c r="O14" s="7" t="s">
        <v>3</v>
      </c>
      <c r="P14" s="7" t="s">
        <v>3</v>
      </c>
      <c r="Q14" s="7"/>
      <c r="R14" s="7"/>
      <c r="S14" s="7"/>
      <c r="T14" s="7"/>
      <c r="U14" s="7" t="s">
        <v>3</v>
      </c>
      <c r="V14" s="7"/>
      <c r="W14" s="7" t="s">
        <v>4</v>
      </c>
      <c r="X14" s="7"/>
      <c r="Y14" s="7"/>
      <c r="Z14" s="7"/>
      <c r="AA14" s="7"/>
      <c r="AB14" s="7"/>
      <c r="AC14" s="7"/>
      <c r="AD14" s="7"/>
      <c r="AE14" s="7"/>
      <c r="AF14" s="7"/>
      <c r="AG14" s="9">
        <f t="shared" si="0"/>
        <v>0</v>
      </c>
      <c r="AH14" s="9">
        <f t="shared" si="1"/>
        <v>3</v>
      </c>
      <c r="AI14" s="9">
        <f t="shared" si="2"/>
        <v>0</v>
      </c>
      <c r="AJ14" s="9">
        <f t="shared" si="3"/>
        <v>0</v>
      </c>
      <c r="AK14" s="9">
        <f t="shared" si="4"/>
        <v>0</v>
      </c>
      <c r="AL14" s="8">
        <f t="shared" si="5"/>
        <v>0</v>
      </c>
      <c r="AM14" s="8">
        <v>1</v>
      </c>
      <c r="AN14" s="9">
        <f t="shared" si="7"/>
        <v>0</v>
      </c>
      <c r="AO14" s="9">
        <f t="shared" si="8"/>
        <v>0</v>
      </c>
      <c r="AP14" s="9">
        <f t="shared" si="9"/>
        <v>0</v>
      </c>
      <c r="AQ14" s="15">
        <f t="shared" si="10"/>
        <v>4</v>
      </c>
    </row>
    <row r="15" spans="1:43" ht="15" thickBot="1" x14ac:dyDescent="0.25">
      <c r="A15" s="2">
        <v>13</v>
      </c>
      <c r="B15" s="4" t="s">
        <v>25</v>
      </c>
      <c r="C15" s="7"/>
      <c r="D15" s="7"/>
      <c r="E15" s="7"/>
      <c r="F15" s="7"/>
      <c r="G15" s="7"/>
      <c r="H15" s="7"/>
      <c r="I15" s="7"/>
      <c r="J15" s="7"/>
      <c r="K15" s="7" t="s">
        <v>2</v>
      </c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9">
        <f t="shared" si="0"/>
        <v>0</v>
      </c>
      <c r="AH15" s="9">
        <f t="shared" si="1"/>
        <v>0</v>
      </c>
      <c r="AI15" s="9">
        <f t="shared" si="2"/>
        <v>1</v>
      </c>
      <c r="AJ15" s="9">
        <f t="shared" si="3"/>
        <v>0</v>
      </c>
      <c r="AK15" s="9">
        <f t="shared" si="4"/>
        <v>0</v>
      </c>
      <c r="AL15" s="8">
        <f t="shared" si="5"/>
        <v>0</v>
      </c>
      <c r="AM15" s="8">
        <f t="shared" si="6"/>
        <v>0</v>
      </c>
      <c r="AN15" s="9">
        <f t="shared" si="7"/>
        <v>0</v>
      </c>
      <c r="AO15" s="9">
        <f t="shared" si="8"/>
        <v>0</v>
      </c>
      <c r="AP15" s="9">
        <f t="shared" si="9"/>
        <v>0</v>
      </c>
      <c r="AQ15" s="15">
        <f t="shared" si="10"/>
        <v>1</v>
      </c>
    </row>
  </sheetData>
  <mergeCells count="11">
    <mergeCell ref="AQ1:AQ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AR15"/>
  <sheetViews>
    <sheetView topLeftCell="AB1" workbookViewId="0">
      <selection activeCell="AL11" sqref="AL11"/>
    </sheetView>
  </sheetViews>
  <sheetFormatPr defaultRowHeight="14.25" x14ac:dyDescent="0.2"/>
  <cols>
    <col min="1" max="1" width="4" customWidth="1"/>
    <col min="2" max="2" width="20.375" customWidth="1"/>
  </cols>
  <sheetData>
    <row r="1" spans="1:44" ht="15.75" thickBot="1" x14ac:dyDescent="0.3">
      <c r="A1" s="1"/>
      <c r="B1" s="1" t="s">
        <v>34</v>
      </c>
      <c r="C1" s="19" t="s">
        <v>32</v>
      </c>
      <c r="D1" s="19" t="s">
        <v>33</v>
      </c>
      <c r="E1" s="19" t="s">
        <v>27</v>
      </c>
      <c r="F1" s="19" t="s">
        <v>28</v>
      </c>
      <c r="G1" s="19" t="s">
        <v>29</v>
      </c>
      <c r="H1" s="19" t="s">
        <v>30</v>
      </c>
      <c r="I1" s="19" t="s">
        <v>31</v>
      </c>
      <c r="J1" s="19" t="s">
        <v>32</v>
      </c>
      <c r="K1" s="19" t="s">
        <v>33</v>
      </c>
      <c r="L1" s="19" t="s">
        <v>27</v>
      </c>
      <c r="M1" s="19" t="s">
        <v>28</v>
      </c>
      <c r="N1" s="19" t="s">
        <v>29</v>
      </c>
      <c r="O1" s="19" t="s">
        <v>30</v>
      </c>
      <c r="P1" s="19" t="s">
        <v>31</v>
      </c>
      <c r="Q1" s="19" t="s">
        <v>32</v>
      </c>
      <c r="R1" s="19" t="s">
        <v>33</v>
      </c>
      <c r="S1" s="19" t="s">
        <v>27</v>
      </c>
      <c r="T1" s="19" t="s">
        <v>28</v>
      </c>
      <c r="U1" s="19" t="s">
        <v>29</v>
      </c>
      <c r="V1" s="19" t="s">
        <v>30</v>
      </c>
      <c r="W1" s="19" t="s">
        <v>31</v>
      </c>
      <c r="X1" s="19" t="s">
        <v>32</v>
      </c>
      <c r="Y1" s="19" t="s">
        <v>33</v>
      </c>
      <c r="Z1" s="19" t="s">
        <v>27</v>
      </c>
      <c r="AA1" s="19" t="s">
        <v>28</v>
      </c>
      <c r="AB1" s="19" t="s">
        <v>29</v>
      </c>
      <c r="AC1" s="19" t="s">
        <v>30</v>
      </c>
      <c r="AD1" s="19" t="s">
        <v>31</v>
      </c>
      <c r="AE1" s="19" t="s">
        <v>32</v>
      </c>
      <c r="AF1" s="19" t="s">
        <v>33</v>
      </c>
      <c r="AG1" s="19" t="s">
        <v>27</v>
      </c>
      <c r="AH1" s="31" t="s">
        <v>6</v>
      </c>
      <c r="AI1" s="29" t="s">
        <v>3</v>
      </c>
      <c r="AJ1" s="29" t="s">
        <v>2</v>
      </c>
      <c r="AK1" s="29" t="s">
        <v>7</v>
      </c>
      <c r="AL1" s="29" t="s">
        <v>5</v>
      </c>
      <c r="AM1" s="29" t="s">
        <v>8</v>
      </c>
      <c r="AN1" s="29" t="s">
        <v>4</v>
      </c>
      <c r="AO1" s="29" t="s">
        <v>9</v>
      </c>
      <c r="AP1" s="29" t="s">
        <v>10</v>
      </c>
      <c r="AQ1" s="29" t="s">
        <v>11</v>
      </c>
      <c r="AR1" s="27" t="s">
        <v>12</v>
      </c>
    </row>
    <row r="2" spans="1:44" ht="15" thickBot="1" x14ac:dyDescent="0.25">
      <c r="A2" s="5"/>
      <c r="B2" s="6" t="s">
        <v>1</v>
      </c>
      <c r="C2" s="18">
        <v>1</v>
      </c>
      <c r="D2" s="19">
        <v>2</v>
      </c>
      <c r="E2" s="19">
        <v>3</v>
      </c>
      <c r="F2" s="19">
        <v>4</v>
      </c>
      <c r="G2" s="19">
        <v>5</v>
      </c>
      <c r="H2" s="19">
        <v>6</v>
      </c>
      <c r="I2" s="19">
        <v>7</v>
      </c>
      <c r="J2" s="19">
        <v>8</v>
      </c>
      <c r="K2" s="19">
        <v>9</v>
      </c>
      <c r="L2" s="19">
        <v>10</v>
      </c>
      <c r="M2" s="19">
        <v>11</v>
      </c>
      <c r="N2" s="19">
        <v>12</v>
      </c>
      <c r="O2" s="19">
        <v>13</v>
      </c>
      <c r="P2" s="19">
        <v>14</v>
      </c>
      <c r="Q2" s="19">
        <v>15</v>
      </c>
      <c r="R2" s="19">
        <v>16</v>
      </c>
      <c r="S2" s="19">
        <v>17</v>
      </c>
      <c r="T2" s="19">
        <v>18</v>
      </c>
      <c r="U2" s="19">
        <v>19</v>
      </c>
      <c r="V2" s="19">
        <v>20</v>
      </c>
      <c r="W2" s="19">
        <v>21</v>
      </c>
      <c r="X2" s="19">
        <v>22</v>
      </c>
      <c r="Y2" s="19">
        <v>23</v>
      </c>
      <c r="Z2" s="19">
        <v>24</v>
      </c>
      <c r="AA2" s="19">
        <v>25</v>
      </c>
      <c r="AB2" s="19">
        <v>26</v>
      </c>
      <c r="AC2" s="19">
        <v>27</v>
      </c>
      <c r="AD2" s="19">
        <v>28</v>
      </c>
      <c r="AE2" s="19">
        <v>29</v>
      </c>
      <c r="AF2" s="19">
        <v>30</v>
      </c>
      <c r="AG2" s="19">
        <v>31</v>
      </c>
      <c r="AH2" s="32"/>
      <c r="AI2" s="30"/>
      <c r="AJ2" s="30"/>
      <c r="AK2" s="30"/>
      <c r="AL2" s="30"/>
      <c r="AM2" s="30"/>
      <c r="AN2" s="30"/>
      <c r="AO2" s="30"/>
      <c r="AP2" s="30"/>
      <c r="AQ2" s="30"/>
      <c r="AR2" s="28"/>
    </row>
    <row r="3" spans="1:44" ht="15" thickBot="1" x14ac:dyDescent="0.25">
      <c r="A3" s="3">
        <v>1</v>
      </c>
      <c r="B3" s="4" t="s">
        <v>13</v>
      </c>
      <c r="C3" s="7"/>
      <c r="D3" s="7"/>
      <c r="E3" s="7"/>
      <c r="F3" s="7" t="s">
        <v>6</v>
      </c>
      <c r="G3" s="7"/>
      <c r="H3" s="7"/>
      <c r="I3" s="7" t="s">
        <v>3</v>
      </c>
      <c r="J3" s="7" t="s">
        <v>3</v>
      </c>
      <c r="K3" s="7"/>
      <c r="L3" s="7"/>
      <c r="M3" s="7"/>
      <c r="N3" s="7"/>
      <c r="O3" s="7"/>
      <c r="P3" s="7"/>
      <c r="Q3" s="7" t="s">
        <v>6</v>
      </c>
      <c r="R3" s="7"/>
      <c r="S3" s="7"/>
      <c r="T3" s="7"/>
      <c r="U3" s="7"/>
      <c r="V3" s="7" t="s">
        <v>3</v>
      </c>
      <c r="W3" s="7"/>
      <c r="X3" s="7"/>
      <c r="Y3" s="7" t="s">
        <v>7</v>
      </c>
      <c r="Z3" s="7"/>
      <c r="AA3" s="7"/>
      <c r="AB3" s="7"/>
      <c r="AC3" s="7"/>
      <c r="AD3" s="7"/>
      <c r="AE3" s="7"/>
      <c r="AF3" s="7"/>
      <c r="AG3" s="7"/>
      <c r="AH3" s="10">
        <f t="shared" ref="AH3:AH15" si="0">COUNTIF(B3:AG3,"Annual")</f>
        <v>2</v>
      </c>
      <c r="AI3" s="10">
        <f>COUNTIF(B3:AG3,"Sick")</f>
        <v>3</v>
      </c>
      <c r="AJ3" s="10">
        <f t="shared" ref="AJ3:AJ15" si="1">COUNTIF(B3:AG3,"Unpaid")</f>
        <v>0</v>
      </c>
      <c r="AK3" s="10">
        <f t="shared" ref="AK3:AK15" si="2">COUNTIF(B3:AG3,"Emer")</f>
        <v>1</v>
      </c>
      <c r="AL3" s="10">
        <f t="shared" ref="AL3:AL15" si="3">COUNTIF(B3:AG3,"Absent")</f>
        <v>0</v>
      </c>
      <c r="AM3" s="11">
        <f t="shared" ref="AM3:AM9" si="4">COUNTIF(B3:AG3,"Half Ann")</f>
        <v>0</v>
      </c>
      <c r="AN3" s="11">
        <f>COUNTIF(B3:AG3,"Half Unp")</f>
        <v>0</v>
      </c>
      <c r="AO3" s="10">
        <f t="shared" ref="AO3:AO15" si="5">COUNTIF(B3:AG3,"Marriage")</f>
        <v>0</v>
      </c>
      <c r="AP3" s="10">
        <f t="shared" ref="AP3:AP15" si="6">COUNTIF(B3:AG3,"Death")</f>
        <v>0</v>
      </c>
      <c r="AQ3" s="10">
        <f t="shared" ref="AQ3:AQ15" si="7">COUNTIF(B3:AG3,"Offic Hol")</f>
        <v>0</v>
      </c>
      <c r="AR3" s="14">
        <f t="shared" ref="AR3:AR15" si="8">SUM(AH3:AQ3)</f>
        <v>6</v>
      </c>
    </row>
    <row r="4" spans="1:44" ht="15" thickBot="1" x14ac:dyDescent="0.25">
      <c r="A4" s="2">
        <v>2</v>
      </c>
      <c r="B4" s="4" t="s">
        <v>14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 t="s">
        <v>2</v>
      </c>
      <c r="R4" s="7"/>
      <c r="S4" s="7"/>
      <c r="T4" s="7"/>
      <c r="U4" s="7"/>
      <c r="V4" s="7"/>
      <c r="W4" s="7"/>
      <c r="X4" s="7"/>
      <c r="Y4" s="7"/>
      <c r="Z4" s="7"/>
      <c r="AA4" s="7" t="s">
        <v>4</v>
      </c>
      <c r="AB4" s="7"/>
      <c r="AC4" s="7"/>
      <c r="AD4" s="7"/>
      <c r="AE4" s="7"/>
      <c r="AF4" s="7"/>
      <c r="AG4" s="7"/>
      <c r="AH4" s="9">
        <f t="shared" si="0"/>
        <v>0</v>
      </c>
      <c r="AI4" s="9">
        <f>COUNTIF(B4:AG4,"Sick")</f>
        <v>0</v>
      </c>
      <c r="AJ4" s="9">
        <f t="shared" si="1"/>
        <v>1</v>
      </c>
      <c r="AK4" s="9">
        <f t="shared" si="2"/>
        <v>0</v>
      </c>
      <c r="AL4" s="9">
        <f t="shared" si="3"/>
        <v>0</v>
      </c>
      <c r="AM4" s="8">
        <f t="shared" si="4"/>
        <v>0</v>
      </c>
      <c r="AN4" s="8">
        <v>0.5</v>
      </c>
      <c r="AO4" s="9">
        <f t="shared" si="5"/>
        <v>0</v>
      </c>
      <c r="AP4" s="9">
        <f t="shared" si="6"/>
        <v>0</v>
      </c>
      <c r="AQ4" s="9">
        <f t="shared" si="7"/>
        <v>0</v>
      </c>
      <c r="AR4" s="15">
        <f t="shared" si="8"/>
        <v>1.5</v>
      </c>
    </row>
    <row r="5" spans="1:44" ht="15" thickBot="1" x14ac:dyDescent="0.25">
      <c r="A5" s="2">
        <v>3</v>
      </c>
      <c r="B5" s="4" t="s">
        <v>15</v>
      </c>
      <c r="C5" s="7"/>
      <c r="D5" s="7"/>
      <c r="E5" s="7"/>
      <c r="F5" s="7"/>
      <c r="G5" s="7"/>
      <c r="H5" s="7"/>
      <c r="I5" s="7"/>
      <c r="J5" s="7"/>
      <c r="K5" s="7"/>
      <c r="L5" s="7"/>
      <c r="M5" s="7" t="s">
        <v>2</v>
      </c>
      <c r="N5" s="7"/>
      <c r="O5" s="7" t="s">
        <v>2</v>
      </c>
      <c r="P5" s="7"/>
      <c r="Q5" s="7"/>
      <c r="R5" s="7"/>
      <c r="S5" s="7"/>
      <c r="T5" s="7"/>
      <c r="U5" s="7"/>
      <c r="V5" s="7"/>
      <c r="W5" s="7" t="s">
        <v>4</v>
      </c>
      <c r="X5" s="7"/>
      <c r="Y5" s="7"/>
      <c r="Z5" s="7"/>
      <c r="AA5" s="7" t="s">
        <v>2</v>
      </c>
      <c r="AB5" s="7"/>
      <c r="AC5" s="7"/>
      <c r="AD5" s="7"/>
      <c r="AE5" s="7"/>
      <c r="AF5" s="7"/>
      <c r="AG5" s="7"/>
      <c r="AH5" s="9">
        <f t="shared" si="0"/>
        <v>0</v>
      </c>
      <c r="AI5" s="9">
        <f>COUNTIF(B5:AG5,"Sick")</f>
        <v>0</v>
      </c>
      <c r="AJ5" s="9">
        <f t="shared" si="1"/>
        <v>3</v>
      </c>
      <c r="AK5" s="9">
        <f t="shared" si="2"/>
        <v>0</v>
      </c>
      <c r="AL5" s="9">
        <f t="shared" si="3"/>
        <v>0</v>
      </c>
      <c r="AM5" s="8">
        <f t="shared" si="4"/>
        <v>0</v>
      </c>
      <c r="AN5" s="8">
        <v>0.5</v>
      </c>
      <c r="AO5" s="9">
        <f t="shared" si="5"/>
        <v>0</v>
      </c>
      <c r="AP5" s="9">
        <f t="shared" si="6"/>
        <v>0</v>
      </c>
      <c r="AQ5" s="9">
        <f t="shared" si="7"/>
        <v>0</v>
      </c>
      <c r="AR5" s="15">
        <f t="shared" si="8"/>
        <v>3.5</v>
      </c>
    </row>
    <row r="6" spans="1:44" ht="15" thickBot="1" x14ac:dyDescent="0.25">
      <c r="A6" s="2">
        <v>4</v>
      </c>
      <c r="B6" s="4" t="s">
        <v>16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>
        <f t="shared" si="0"/>
        <v>0</v>
      </c>
      <c r="AI6" s="9">
        <f>COUNTIF(B6:AG6,"Sick")</f>
        <v>0</v>
      </c>
      <c r="AJ6" s="9">
        <f t="shared" si="1"/>
        <v>0</v>
      </c>
      <c r="AK6" s="9">
        <f t="shared" si="2"/>
        <v>0</v>
      </c>
      <c r="AL6" s="9">
        <f t="shared" si="3"/>
        <v>0</v>
      </c>
      <c r="AM6" s="8">
        <f t="shared" si="4"/>
        <v>0</v>
      </c>
      <c r="AN6" s="8">
        <f>COUNTIF(B6:AG6,"Half Unp")</f>
        <v>0</v>
      </c>
      <c r="AO6" s="9">
        <f t="shared" si="5"/>
        <v>0</v>
      </c>
      <c r="AP6" s="9">
        <f t="shared" si="6"/>
        <v>0</v>
      </c>
      <c r="AQ6" s="9">
        <f t="shared" si="7"/>
        <v>0</v>
      </c>
      <c r="AR6" s="15">
        <f t="shared" si="8"/>
        <v>0</v>
      </c>
    </row>
    <row r="7" spans="1:44" ht="15" thickBot="1" x14ac:dyDescent="0.25">
      <c r="A7" s="2">
        <v>5</v>
      </c>
      <c r="B7" s="4" t="s">
        <v>17</v>
      </c>
      <c r="C7" s="7"/>
      <c r="D7" s="7"/>
      <c r="E7" s="7" t="s">
        <v>4</v>
      </c>
      <c r="F7" s="7"/>
      <c r="G7" s="7"/>
      <c r="H7" s="7" t="s">
        <v>4</v>
      </c>
      <c r="I7" s="7"/>
      <c r="J7" s="7"/>
      <c r="K7" s="7"/>
      <c r="L7" s="7"/>
      <c r="M7" s="7"/>
      <c r="N7" s="7"/>
      <c r="O7" s="7"/>
      <c r="P7" s="7" t="s">
        <v>4</v>
      </c>
      <c r="Q7" s="7"/>
      <c r="R7" s="7"/>
      <c r="S7" s="7"/>
      <c r="T7" s="7"/>
      <c r="U7" s="7"/>
      <c r="V7" s="7"/>
      <c r="W7" s="7"/>
      <c r="X7" s="7" t="s">
        <v>4</v>
      </c>
      <c r="Y7" s="7"/>
      <c r="Z7" s="7" t="s">
        <v>3</v>
      </c>
      <c r="AA7" s="7" t="s">
        <v>3</v>
      </c>
      <c r="AB7" s="7" t="s">
        <v>3</v>
      </c>
      <c r="AC7" s="7" t="s">
        <v>3</v>
      </c>
      <c r="AD7" s="7"/>
      <c r="AE7" s="7"/>
      <c r="AF7" s="7"/>
      <c r="AG7" s="7"/>
      <c r="AH7" s="9">
        <f t="shared" si="0"/>
        <v>0</v>
      </c>
      <c r="AI7" s="9">
        <v>4</v>
      </c>
      <c r="AJ7" s="9">
        <f t="shared" si="1"/>
        <v>0</v>
      </c>
      <c r="AK7" s="9">
        <f t="shared" si="2"/>
        <v>0</v>
      </c>
      <c r="AL7" s="9">
        <f t="shared" si="3"/>
        <v>0</v>
      </c>
      <c r="AM7" s="8">
        <f t="shared" si="4"/>
        <v>0</v>
      </c>
      <c r="AN7" s="8">
        <v>2</v>
      </c>
      <c r="AO7" s="9">
        <f t="shared" si="5"/>
        <v>0</v>
      </c>
      <c r="AP7" s="9">
        <f t="shared" si="6"/>
        <v>0</v>
      </c>
      <c r="AQ7" s="9">
        <f t="shared" si="7"/>
        <v>0</v>
      </c>
      <c r="AR7" s="15">
        <f t="shared" si="8"/>
        <v>6</v>
      </c>
    </row>
    <row r="8" spans="1:44" ht="15" thickBot="1" x14ac:dyDescent="0.25">
      <c r="A8" s="2">
        <v>6</v>
      </c>
      <c r="B8" s="4" t="s">
        <v>18</v>
      </c>
      <c r="C8" s="7" t="s">
        <v>3</v>
      </c>
      <c r="D8" s="7" t="s">
        <v>3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 t="s">
        <v>2</v>
      </c>
      <c r="AA8" s="7"/>
      <c r="AB8" s="7"/>
      <c r="AC8" s="7"/>
      <c r="AD8" s="7"/>
      <c r="AE8" s="7"/>
      <c r="AF8" s="7"/>
      <c r="AG8" s="7"/>
      <c r="AH8" s="9">
        <f t="shared" si="0"/>
        <v>0</v>
      </c>
      <c r="AI8" s="9">
        <f t="shared" ref="AI8:AI15" si="9">COUNTIF(B8:AG8,"Sick")</f>
        <v>2</v>
      </c>
      <c r="AJ8" s="9">
        <f t="shared" si="1"/>
        <v>1</v>
      </c>
      <c r="AK8" s="9">
        <f t="shared" si="2"/>
        <v>0</v>
      </c>
      <c r="AL8" s="9">
        <f t="shared" si="3"/>
        <v>0</v>
      </c>
      <c r="AM8" s="8">
        <f t="shared" si="4"/>
        <v>0</v>
      </c>
      <c r="AN8" s="8">
        <f>COUNTIF(B8:AG8,"Half Unp")</f>
        <v>0</v>
      </c>
      <c r="AO8" s="9">
        <f t="shared" si="5"/>
        <v>0</v>
      </c>
      <c r="AP8" s="9">
        <f t="shared" si="6"/>
        <v>0</v>
      </c>
      <c r="AQ8" s="9">
        <f t="shared" si="7"/>
        <v>0</v>
      </c>
      <c r="AR8" s="15">
        <f t="shared" si="8"/>
        <v>3</v>
      </c>
    </row>
    <row r="9" spans="1:44" ht="15" thickBot="1" x14ac:dyDescent="0.25">
      <c r="A9" s="2">
        <v>7</v>
      </c>
      <c r="B9" s="4" t="s">
        <v>19</v>
      </c>
      <c r="C9" s="7" t="s">
        <v>3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>
        <f t="shared" si="0"/>
        <v>0</v>
      </c>
      <c r="AI9" s="9">
        <f t="shared" si="9"/>
        <v>1</v>
      </c>
      <c r="AJ9" s="9">
        <f t="shared" si="1"/>
        <v>0</v>
      </c>
      <c r="AK9" s="9">
        <f t="shared" si="2"/>
        <v>0</v>
      </c>
      <c r="AL9" s="9">
        <f t="shared" si="3"/>
        <v>0</v>
      </c>
      <c r="AM9" s="8">
        <f t="shared" si="4"/>
        <v>0</v>
      </c>
      <c r="AN9" s="8">
        <f>COUNTIF(B9:AG9,"Half Unp")</f>
        <v>0</v>
      </c>
      <c r="AO9" s="9">
        <f t="shared" si="5"/>
        <v>0</v>
      </c>
      <c r="AP9" s="9">
        <f t="shared" si="6"/>
        <v>0</v>
      </c>
      <c r="AQ9" s="9">
        <f t="shared" si="7"/>
        <v>0</v>
      </c>
      <c r="AR9" s="15">
        <f t="shared" si="8"/>
        <v>1</v>
      </c>
    </row>
    <row r="10" spans="1:44" ht="15" thickBot="1" x14ac:dyDescent="0.25">
      <c r="A10" s="2">
        <v>8</v>
      </c>
      <c r="B10" s="4" t="s">
        <v>20</v>
      </c>
      <c r="C10" s="7"/>
      <c r="D10" s="7"/>
      <c r="E10" s="7"/>
      <c r="F10" s="7"/>
      <c r="G10" s="7" t="s">
        <v>6</v>
      </c>
      <c r="H10" s="7"/>
      <c r="I10" s="7" t="s">
        <v>6</v>
      </c>
      <c r="J10" s="7"/>
      <c r="K10" s="7"/>
      <c r="L10" s="7"/>
      <c r="M10" s="7" t="s">
        <v>7</v>
      </c>
      <c r="N10" s="7"/>
      <c r="O10" s="7"/>
      <c r="P10" s="7"/>
      <c r="Q10" s="7"/>
      <c r="R10" s="7"/>
      <c r="S10" s="7"/>
      <c r="T10" s="7"/>
      <c r="U10" s="7" t="s">
        <v>3</v>
      </c>
      <c r="V10" s="7" t="s">
        <v>3</v>
      </c>
      <c r="W10" s="7" t="s">
        <v>3</v>
      </c>
      <c r="X10" s="7"/>
      <c r="Y10" s="7"/>
      <c r="Z10" s="7"/>
      <c r="AA10" s="7"/>
      <c r="AB10" s="7"/>
      <c r="AC10" s="7" t="s">
        <v>8</v>
      </c>
      <c r="AD10" s="7"/>
      <c r="AE10" s="7"/>
      <c r="AF10" s="7"/>
      <c r="AG10" s="7"/>
      <c r="AH10" s="9">
        <f t="shared" si="0"/>
        <v>2</v>
      </c>
      <c r="AI10" s="9">
        <f t="shared" si="9"/>
        <v>3</v>
      </c>
      <c r="AJ10" s="9">
        <f t="shared" si="1"/>
        <v>0</v>
      </c>
      <c r="AK10" s="9">
        <f t="shared" si="2"/>
        <v>1</v>
      </c>
      <c r="AL10" s="9">
        <f t="shared" si="3"/>
        <v>0</v>
      </c>
      <c r="AM10" s="8">
        <v>0.5</v>
      </c>
      <c r="AN10" s="8">
        <f>COUNTIF(B10:AG10,"Half Unp")</f>
        <v>0</v>
      </c>
      <c r="AO10" s="9">
        <f t="shared" si="5"/>
        <v>0</v>
      </c>
      <c r="AP10" s="9">
        <f t="shared" si="6"/>
        <v>0</v>
      </c>
      <c r="AQ10" s="9">
        <f t="shared" si="7"/>
        <v>0</v>
      </c>
      <c r="AR10" s="15">
        <f t="shared" si="8"/>
        <v>6.5</v>
      </c>
    </row>
    <row r="11" spans="1:44" ht="15" thickBot="1" x14ac:dyDescent="0.25">
      <c r="A11" s="2">
        <v>9</v>
      </c>
      <c r="B11" s="4" t="s">
        <v>21</v>
      </c>
      <c r="C11" s="7" t="s">
        <v>3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 t="s">
        <v>4</v>
      </c>
      <c r="AB11" s="7" t="s">
        <v>2</v>
      </c>
      <c r="AC11" s="7"/>
      <c r="AD11" s="7"/>
      <c r="AE11" s="7"/>
      <c r="AF11" s="7"/>
      <c r="AG11" s="7"/>
      <c r="AH11" s="9">
        <f t="shared" si="0"/>
        <v>0</v>
      </c>
      <c r="AI11" s="9">
        <f t="shared" si="9"/>
        <v>1</v>
      </c>
      <c r="AJ11" s="9">
        <f t="shared" si="1"/>
        <v>1</v>
      </c>
      <c r="AK11" s="9">
        <f t="shared" si="2"/>
        <v>0</v>
      </c>
      <c r="AL11" s="9">
        <f t="shared" si="3"/>
        <v>0</v>
      </c>
      <c r="AM11" s="8">
        <f>COUNTIF(B11:AG11,"Half Ann")</f>
        <v>0</v>
      </c>
      <c r="AN11" s="8">
        <v>0.5</v>
      </c>
      <c r="AO11" s="9">
        <f t="shared" si="5"/>
        <v>0</v>
      </c>
      <c r="AP11" s="9">
        <f t="shared" si="6"/>
        <v>0</v>
      </c>
      <c r="AQ11" s="9">
        <f t="shared" si="7"/>
        <v>0</v>
      </c>
      <c r="AR11" s="15">
        <f t="shared" si="8"/>
        <v>2.5</v>
      </c>
    </row>
    <row r="12" spans="1:44" ht="15" thickBot="1" x14ac:dyDescent="0.25">
      <c r="A12" s="2">
        <v>10</v>
      </c>
      <c r="B12" s="4" t="s">
        <v>22</v>
      </c>
      <c r="C12" s="7"/>
      <c r="D12" s="7"/>
      <c r="E12" s="7"/>
      <c r="F12" s="7"/>
      <c r="G12" s="7"/>
      <c r="H12" s="7"/>
      <c r="I12" s="7"/>
      <c r="J12" s="7"/>
      <c r="K12" s="7"/>
      <c r="L12" s="7" t="s">
        <v>2</v>
      </c>
      <c r="M12" s="7" t="s">
        <v>2</v>
      </c>
      <c r="N12" s="7"/>
      <c r="O12" s="7"/>
      <c r="P12" s="7"/>
      <c r="Q12" s="7"/>
      <c r="R12" s="7"/>
      <c r="S12" s="7"/>
      <c r="T12" s="7"/>
      <c r="U12" s="7" t="s">
        <v>4</v>
      </c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>
        <f t="shared" si="0"/>
        <v>0</v>
      </c>
      <c r="AI12" s="9">
        <f t="shared" si="9"/>
        <v>0</v>
      </c>
      <c r="AJ12" s="9">
        <f t="shared" si="1"/>
        <v>2</v>
      </c>
      <c r="AK12" s="9">
        <f t="shared" si="2"/>
        <v>0</v>
      </c>
      <c r="AL12" s="9">
        <f t="shared" si="3"/>
        <v>0</v>
      </c>
      <c r="AM12" s="8">
        <f>COUNTIF(B12:AG12,"Half Ann")</f>
        <v>0</v>
      </c>
      <c r="AN12" s="8">
        <v>0.5</v>
      </c>
      <c r="AO12" s="9">
        <f t="shared" si="5"/>
        <v>0</v>
      </c>
      <c r="AP12" s="9">
        <f t="shared" si="6"/>
        <v>0</v>
      </c>
      <c r="AQ12" s="9">
        <f t="shared" si="7"/>
        <v>0</v>
      </c>
      <c r="AR12" s="15">
        <f t="shared" si="8"/>
        <v>2.5</v>
      </c>
    </row>
    <row r="13" spans="1:44" ht="15" thickBot="1" x14ac:dyDescent="0.25">
      <c r="A13" s="2">
        <v>11</v>
      </c>
      <c r="B13" s="4" t="s">
        <v>23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 t="s">
        <v>2</v>
      </c>
      <c r="Z13" s="7"/>
      <c r="AA13" s="7"/>
      <c r="AB13" s="7"/>
      <c r="AC13" s="7"/>
      <c r="AD13" s="7"/>
      <c r="AE13" s="7"/>
      <c r="AF13" s="7"/>
      <c r="AG13" s="7"/>
      <c r="AH13" s="9">
        <f t="shared" si="0"/>
        <v>0</v>
      </c>
      <c r="AI13" s="9">
        <f t="shared" si="9"/>
        <v>0</v>
      </c>
      <c r="AJ13" s="9">
        <f t="shared" si="1"/>
        <v>1</v>
      </c>
      <c r="AK13" s="9">
        <f t="shared" si="2"/>
        <v>0</v>
      </c>
      <c r="AL13" s="9">
        <f t="shared" si="3"/>
        <v>0</v>
      </c>
      <c r="AM13" s="8">
        <f>COUNTIF(B13:AG13,"Half Ann")</f>
        <v>0</v>
      </c>
      <c r="AN13" s="8">
        <f>COUNTIF(B13:AG13,"Half Unp")</f>
        <v>0</v>
      </c>
      <c r="AO13" s="9">
        <f t="shared" si="5"/>
        <v>0</v>
      </c>
      <c r="AP13" s="9">
        <f t="shared" si="6"/>
        <v>0</v>
      </c>
      <c r="AQ13" s="9">
        <f t="shared" si="7"/>
        <v>0</v>
      </c>
      <c r="AR13" s="15">
        <f t="shared" si="8"/>
        <v>1</v>
      </c>
    </row>
    <row r="14" spans="1:44" ht="15" thickBot="1" x14ac:dyDescent="0.25">
      <c r="A14" s="2">
        <v>12</v>
      </c>
      <c r="B14" s="4" t="s">
        <v>24</v>
      </c>
      <c r="C14" s="7"/>
      <c r="D14" s="7"/>
      <c r="E14" s="7"/>
      <c r="F14" s="7" t="s">
        <v>4</v>
      </c>
      <c r="G14" s="7"/>
      <c r="H14" s="7"/>
      <c r="I14" s="7"/>
      <c r="J14" s="7"/>
      <c r="K14" s="7"/>
      <c r="L14" s="7"/>
      <c r="M14" s="7"/>
      <c r="N14" s="7"/>
      <c r="O14" s="7" t="s">
        <v>3</v>
      </c>
      <c r="P14" s="7" t="s">
        <v>3</v>
      </c>
      <c r="Q14" s="7"/>
      <c r="R14" s="7"/>
      <c r="S14" s="7"/>
      <c r="T14" s="7"/>
      <c r="U14" s="7" t="s">
        <v>3</v>
      </c>
      <c r="V14" s="7"/>
      <c r="W14" s="7" t="s">
        <v>4</v>
      </c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>
        <f t="shared" si="0"/>
        <v>0</v>
      </c>
      <c r="AI14" s="9">
        <f t="shared" si="9"/>
        <v>3</v>
      </c>
      <c r="AJ14" s="9">
        <f t="shared" si="1"/>
        <v>0</v>
      </c>
      <c r="AK14" s="9">
        <f t="shared" si="2"/>
        <v>0</v>
      </c>
      <c r="AL14" s="9">
        <f t="shared" si="3"/>
        <v>0</v>
      </c>
      <c r="AM14" s="8">
        <f>COUNTIF(B14:AG14,"Half Ann")</f>
        <v>0</v>
      </c>
      <c r="AN14" s="8">
        <v>1</v>
      </c>
      <c r="AO14" s="9">
        <f t="shared" si="5"/>
        <v>0</v>
      </c>
      <c r="AP14" s="9">
        <f t="shared" si="6"/>
        <v>0</v>
      </c>
      <c r="AQ14" s="9">
        <f t="shared" si="7"/>
        <v>0</v>
      </c>
      <c r="AR14" s="15">
        <f t="shared" si="8"/>
        <v>4</v>
      </c>
    </row>
    <row r="15" spans="1:44" ht="15" thickBot="1" x14ac:dyDescent="0.25">
      <c r="A15" s="2">
        <v>13</v>
      </c>
      <c r="B15" s="4" t="s">
        <v>25</v>
      </c>
      <c r="C15" s="7"/>
      <c r="D15" s="7"/>
      <c r="E15" s="7"/>
      <c r="F15" s="7"/>
      <c r="G15" s="7"/>
      <c r="H15" s="7"/>
      <c r="I15" s="7"/>
      <c r="J15" s="7"/>
      <c r="K15" s="7" t="s">
        <v>2</v>
      </c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>
        <f t="shared" si="0"/>
        <v>0</v>
      </c>
      <c r="AI15" s="9">
        <f t="shared" si="9"/>
        <v>0</v>
      </c>
      <c r="AJ15" s="9">
        <f t="shared" si="1"/>
        <v>1</v>
      </c>
      <c r="AK15" s="9">
        <f t="shared" si="2"/>
        <v>0</v>
      </c>
      <c r="AL15" s="9">
        <f t="shared" si="3"/>
        <v>0</v>
      </c>
      <c r="AM15" s="8">
        <f>COUNTIF(B15:AG15,"Half Ann")</f>
        <v>0</v>
      </c>
      <c r="AN15" s="8">
        <f>COUNTIF(B15:AG15,"Half Unp")</f>
        <v>0</v>
      </c>
      <c r="AO15" s="9">
        <f t="shared" si="5"/>
        <v>0</v>
      </c>
      <c r="AP15" s="9">
        <f t="shared" si="6"/>
        <v>0</v>
      </c>
      <c r="AQ15" s="9">
        <f t="shared" si="7"/>
        <v>0</v>
      </c>
      <c r="AR15" s="15">
        <f t="shared" si="8"/>
        <v>1</v>
      </c>
    </row>
  </sheetData>
  <mergeCells count="11">
    <mergeCell ref="AR1:AR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17"/>
  <sheetViews>
    <sheetView workbookViewId="0">
      <selection activeCell="L3" sqref="L3:L4"/>
    </sheetView>
  </sheetViews>
  <sheetFormatPr defaultRowHeight="14.25" x14ac:dyDescent="0.2"/>
  <cols>
    <col min="1" max="1" width="5.875" customWidth="1"/>
    <col min="2" max="2" width="21.5" customWidth="1"/>
    <col min="3" max="3" width="13.375" customWidth="1"/>
    <col min="13" max="13" width="14.75" customWidth="1"/>
  </cols>
  <sheetData>
    <row r="1" spans="1:13" x14ac:dyDescent="0.2">
      <c r="M1" s="33" t="s">
        <v>26</v>
      </c>
    </row>
    <row r="2" spans="1:13" ht="15" thickBot="1" x14ac:dyDescent="0.25">
      <c r="M2" s="34"/>
    </row>
    <row r="3" spans="1:13" ht="15.75" thickBot="1" x14ac:dyDescent="0.3">
      <c r="A3" s="1"/>
      <c r="B3" s="1" t="s">
        <v>0</v>
      </c>
      <c r="C3" s="31" t="s">
        <v>6</v>
      </c>
      <c r="D3" s="29" t="s">
        <v>3</v>
      </c>
      <c r="E3" s="29" t="s">
        <v>2</v>
      </c>
      <c r="F3" s="29" t="s">
        <v>7</v>
      </c>
      <c r="G3" s="29" t="s">
        <v>5</v>
      </c>
      <c r="H3" s="29" t="s">
        <v>8</v>
      </c>
      <c r="I3" s="29" t="s">
        <v>4</v>
      </c>
      <c r="J3" s="29" t="s">
        <v>9</v>
      </c>
      <c r="K3" s="29" t="s">
        <v>10</v>
      </c>
      <c r="L3" s="29" t="s">
        <v>11</v>
      </c>
      <c r="M3" s="35" t="s">
        <v>12</v>
      </c>
    </row>
    <row r="4" spans="1:13" ht="15" thickBot="1" x14ac:dyDescent="0.25">
      <c r="A4" s="5"/>
      <c r="B4" s="6" t="s">
        <v>1</v>
      </c>
      <c r="C4" s="32"/>
      <c r="D4" s="30"/>
      <c r="E4" s="30"/>
      <c r="F4" s="30"/>
      <c r="G4" s="30"/>
      <c r="H4" s="30"/>
      <c r="I4" s="30"/>
      <c r="J4" s="30"/>
      <c r="K4" s="30"/>
      <c r="L4" s="30"/>
      <c r="M4" s="36"/>
    </row>
    <row r="5" spans="1:13" ht="15" thickBot="1" x14ac:dyDescent="0.25">
      <c r="A5" s="3">
        <v>1</v>
      </c>
      <c r="B5" s="4" t="s">
        <v>13</v>
      </c>
      <c r="C5" s="10">
        <f>Jan!AH3+Feb!AE3+Mar!AH3+Apr!AG3+May!AH3+Jun!AG3+Jul!AH3+Aug!AH3+Sep!AG3+Oct!AH3+Nov!AG3+Dec!AH3</f>
        <v>22</v>
      </c>
      <c r="D5" s="10">
        <f>Jan!AI3+Feb!AF3+Mar!AI3+Apr!AH3+May!AI3+Jun!AH3+Jul!AI3+Aug!AI3+Sep!AH3+Oct!AI3+Nov!AH3+Dec!AI3</f>
        <v>33</v>
      </c>
      <c r="E5" s="10">
        <f>Jan!AJ3+Feb!AG3+Mar!AJ3+Apr!AI3+May!AJ3+Jun!AI3+Jul!AJ3+Aug!AJ3+Sep!AI3+Oct!AJ3+Nov!AI3+Dec!AJ3</f>
        <v>1</v>
      </c>
      <c r="F5" s="10">
        <f>Jan!AK3+Feb!AH3+Mar!AK3+Apr!AJ3+May!AK3+Jun!AJ3+Jul!AK3+Aug!AK3+Sep!AJ3+Oct!AK3+Nov!AJ3+Dec!AK3</f>
        <v>11</v>
      </c>
      <c r="G5" s="10">
        <f>Jan!AL3+Feb!AI3+Mar!AL3+Apr!AK3+May!AL3+Jun!AK3+Jul!AL3+Aug!AL3+Sep!AK3+Oct!AL3+Nov!AK3+Dec!AL3</f>
        <v>0</v>
      </c>
      <c r="H5" s="17">
        <f>Jan!AM3+Feb!AJ3+Mar!AM3+Apr!AL3+May!AM3+Jun!AL3+Jul!AM3+Aug!AM3+Sep!AL3+Oct!AM3+Nov!AL3+Dec!AM3</f>
        <v>0</v>
      </c>
      <c r="I5" s="17">
        <f>Jan!AN3+Feb!AK3+Mar!AN3+Apr!AM3+May!AN3+Jun!AM3+Jul!AN3+Aug!AN3+Sep!AM3+Oct!AN3+Nov!AM3+Dec!AN3</f>
        <v>0</v>
      </c>
      <c r="J5" s="10">
        <f>Jan!AO3+Feb!AL3+Mar!AO3+Apr!AN3+May!AO3+Jun!AN3+Jul!AO3+Aug!AO3+Sep!AN3+Oct!AO3+Nov!AN3+Dec!AO3</f>
        <v>0</v>
      </c>
      <c r="K5" s="10">
        <f>Jan!AP3+Feb!AM3+Mar!AP3+Apr!AO3+May!AP3+Jun!AO3+Jul!AP3+Aug!AP3+Sep!AO3+Oct!AP3+Nov!AO3+Dec!AP3</f>
        <v>0</v>
      </c>
      <c r="L5" s="10">
        <f>Jan!AQ3+Feb!AN3+Mar!AQ3+Apr!AP3+May!AQ3+Jun!AP3+Jul!AQ3+Aug!AQ3+Sep!AP3+Oct!AQ3+Nov!AP3+Dec!AQ3</f>
        <v>0</v>
      </c>
      <c r="M5" s="16">
        <f>SUM(C5:L5)</f>
        <v>67</v>
      </c>
    </row>
    <row r="6" spans="1:13" ht="15" thickBot="1" x14ac:dyDescent="0.25">
      <c r="A6" s="2">
        <v>2</v>
      </c>
      <c r="B6" s="4" t="s">
        <v>14</v>
      </c>
      <c r="C6" s="10">
        <f>Jan!AH4+Feb!AE4+Mar!AH4+Apr!AG4+May!AH4+Jun!AG4+Jul!AH4+Aug!AH4+Sep!AG4+Oct!AH4+Nov!AG4+Dec!AH4</f>
        <v>0</v>
      </c>
      <c r="D6" s="10">
        <f>Jan!AI4+Feb!AF4+Mar!AI4+Apr!AH4+May!AI4+Jun!AH4+Jul!AI4+Aug!AI4+Sep!AH4+Oct!AI4+Nov!AH4+Dec!AI4</f>
        <v>0</v>
      </c>
      <c r="E6" s="10">
        <f>Jan!AJ4+Feb!AG4+Mar!AJ4+Apr!AI4+May!AJ4+Jun!AI4+Jul!AJ4+Aug!AJ4+Sep!AI4+Oct!AJ4+Nov!AI4+Dec!AJ4</f>
        <v>11</v>
      </c>
      <c r="F6" s="10">
        <f>Jan!AK4+Feb!AH4+Mar!AK4+Apr!AJ4+May!AK4+Jun!AJ4+Jul!AK4+Aug!AK4+Sep!AJ4+Oct!AK4+Nov!AJ4+Dec!AK4</f>
        <v>0</v>
      </c>
      <c r="G6" s="10">
        <f>Jan!AL4+Feb!AI4+Mar!AL4+Apr!AK4+May!AL4+Jun!AK4+Jul!AL4+Aug!AL4+Sep!AK4+Oct!AL4+Nov!AK4+Dec!AL4</f>
        <v>0</v>
      </c>
      <c r="H6" s="17">
        <f>Jan!AM4+Feb!AJ4+Mar!AM4+Apr!AL4+May!AM4+Jun!AL4+Jul!AM4+Aug!AM4+Sep!AL4+Oct!AM4+Nov!AL4+Dec!AM4</f>
        <v>0</v>
      </c>
      <c r="I6" s="17">
        <f>Jan!AN4+Feb!AK4+Mar!AN4+Apr!AM4+May!AN4+Jun!AM4+Jul!AN4+Aug!AN4+Sep!AM4+Oct!AN4+Nov!AM4+Dec!AN4</f>
        <v>6</v>
      </c>
      <c r="J6" s="10">
        <f>Jan!AO4+Feb!AL4+Mar!AO4+Apr!AN4+May!AO4+Jun!AN4+Jul!AO4+Aug!AO4+Sep!AN4+Oct!AO4+Nov!AN4+Dec!AO4</f>
        <v>0</v>
      </c>
      <c r="K6" s="10">
        <f>Jan!AP4+Feb!AM4+Mar!AP4+Apr!AO4+May!AP4+Jun!AO4+Jul!AP4+Aug!AP4+Sep!AO4+Oct!AP4+Nov!AO4+Dec!AP4</f>
        <v>0</v>
      </c>
      <c r="L6" s="10">
        <f>Jan!AQ4+Feb!AN4+Mar!AQ4+Apr!AP4+May!AQ4+Jun!AP4+Jul!AQ4+Aug!AQ4+Sep!AP4+Oct!AQ4+Nov!AP4+Dec!AQ4</f>
        <v>0</v>
      </c>
      <c r="M6" s="16">
        <f t="shared" ref="M6:M17" si="0">SUM(C6:L6)</f>
        <v>17</v>
      </c>
    </row>
    <row r="7" spans="1:13" ht="15" thickBot="1" x14ac:dyDescent="0.25">
      <c r="A7" s="2">
        <v>3</v>
      </c>
      <c r="B7" s="4" t="s">
        <v>15</v>
      </c>
      <c r="C7" s="10">
        <f>Jan!AH5+Feb!AE5+Mar!AH5+Apr!AG5+May!AH5+Jun!AG5+Jul!AH5+Aug!AH5+Sep!AG5+Oct!AH5+Nov!AG5+Dec!AH5</f>
        <v>0</v>
      </c>
      <c r="D7" s="10">
        <f>Jan!AI5+Feb!AF5+Mar!AI5+Apr!AH5+May!AI5+Jun!AH5+Jul!AI5+Aug!AI5+Sep!AH5+Oct!AI5+Nov!AH5+Dec!AI5</f>
        <v>0</v>
      </c>
      <c r="E7" s="10">
        <f>Jan!AJ5+Feb!AG5+Mar!AJ5+Apr!AI5+May!AJ5+Jun!AI5+Jul!AJ5+Aug!AJ5+Sep!AI5+Oct!AJ5+Nov!AI5+Dec!AJ5</f>
        <v>33</v>
      </c>
      <c r="F7" s="10">
        <f>Jan!AK5+Feb!AH5+Mar!AK5+Apr!AJ5+May!AK5+Jun!AJ5+Jul!AK5+Aug!AK5+Sep!AJ5+Oct!AK5+Nov!AJ5+Dec!AK5</f>
        <v>0</v>
      </c>
      <c r="G7" s="10">
        <f>Jan!AL5+Feb!AI5+Mar!AL5+Apr!AK5+May!AL5+Jun!AK5+Jul!AL5+Aug!AL5+Sep!AK5+Oct!AL5+Nov!AK5+Dec!AL5</f>
        <v>0</v>
      </c>
      <c r="H7" s="17">
        <f>Jan!AM5+Feb!AJ5+Mar!AM5+Apr!AL5+May!AM5+Jun!AL5+Jul!AM5+Aug!AM5+Sep!AL5+Oct!AM5+Nov!AL5+Dec!AM5</f>
        <v>0</v>
      </c>
      <c r="I7" s="17">
        <f>Jan!AN5+Feb!AK5+Mar!AN5+Apr!AM5+May!AN5+Jun!AM5+Jul!AN5+Aug!AN5+Sep!AM5+Oct!AN5+Nov!AM5+Dec!AN5</f>
        <v>6</v>
      </c>
      <c r="J7" s="10">
        <f>Jan!AO5+Feb!AL5+Mar!AO5+Apr!AN5+May!AO5+Jun!AN5+Jul!AO5+Aug!AO5+Sep!AN5+Oct!AO5+Nov!AN5+Dec!AO5</f>
        <v>0</v>
      </c>
      <c r="K7" s="10">
        <f>Jan!AP5+Feb!AM5+Mar!AP5+Apr!AO5+May!AP5+Jun!AO5+Jul!AP5+Aug!AP5+Sep!AO5+Oct!AP5+Nov!AO5+Dec!AP5</f>
        <v>0</v>
      </c>
      <c r="L7" s="10">
        <f>Jan!AQ5+Feb!AN5+Mar!AQ5+Apr!AP5+May!AQ5+Jun!AP5+Jul!AQ5+Aug!AQ5+Sep!AP5+Oct!AQ5+Nov!AP5+Dec!AQ5</f>
        <v>0</v>
      </c>
      <c r="M7" s="16">
        <f t="shared" si="0"/>
        <v>39</v>
      </c>
    </row>
    <row r="8" spans="1:13" ht="15" thickBot="1" x14ac:dyDescent="0.25">
      <c r="A8" s="2">
        <v>4</v>
      </c>
      <c r="B8" s="4" t="s">
        <v>16</v>
      </c>
      <c r="C8" s="10">
        <f>Jan!AH6+Feb!AE6+Mar!AH6+Apr!AG6+May!AH6+Jun!AG6+Jul!AH6+Aug!AH6+Sep!AG6+Oct!AH6+Nov!AG6+Dec!AH6</f>
        <v>0</v>
      </c>
      <c r="D8" s="10">
        <f>Jan!AI6+Feb!AF6+Mar!AI6+Apr!AH6+May!AI6+Jun!AH6+Jul!AI6+Aug!AI6+Sep!AH6+Oct!AI6+Nov!AH6+Dec!AI6</f>
        <v>0</v>
      </c>
      <c r="E8" s="10">
        <f>Jan!AJ6+Feb!AG6+Mar!AJ6+Apr!AI6+May!AJ6+Jun!AI6+Jul!AJ6+Aug!AJ6+Sep!AI6+Oct!AJ6+Nov!AI6+Dec!AJ6</f>
        <v>0</v>
      </c>
      <c r="F8" s="10">
        <f>Jan!AK6+Feb!AH6+Mar!AK6+Apr!AJ6+May!AK6+Jun!AJ6+Jul!AK6+Aug!AK6+Sep!AJ6+Oct!AK6+Nov!AJ6+Dec!AK6</f>
        <v>0</v>
      </c>
      <c r="G8" s="10">
        <f>Jan!AL6+Feb!AI6+Mar!AL6+Apr!AK6+May!AL6+Jun!AK6+Jul!AL6+Aug!AL6+Sep!AK6+Oct!AL6+Nov!AK6+Dec!AL6</f>
        <v>0</v>
      </c>
      <c r="H8" s="17">
        <f>Jan!AM6+Feb!AJ6+Mar!AM6+Apr!AL6+May!AM6+Jun!AL6+Jul!AM6+Aug!AM6+Sep!AL6+Oct!AM6+Nov!AL6+Dec!AM6</f>
        <v>0</v>
      </c>
      <c r="I8" s="17">
        <f>Jan!AN6+Feb!AK6+Mar!AN6+Apr!AM6+May!AN6+Jun!AM6+Jul!AN6+Aug!AN6+Sep!AM6+Oct!AN6+Nov!AM6+Dec!AN6</f>
        <v>0</v>
      </c>
      <c r="J8" s="10">
        <f>Jan!AO6+Feb!AL6+Mar!AO6+Apr!AN6+May!AO6+Jun!AN6+Jul!AO6+Aug!AO6+Sep!AN6+Oct!AO6+Nov!AN6+Dec!AO6</f>
        <v>0</v>
      </c>
      <c r="K8" s="10">
        <f>Jan!AP6+Feb!AM6+Mar!AP6+Apr!AO6+May!AP6+Jun!AO6+Jul!AP6+Aug!AP6+Sep!AO6+Oct!AP6+Nov!AO6+Dec!AP6</f>
        <v>0</v>
      </c>
      <c r="L8" s="10">
        <f>Jan!AQ6+Feb!AN6+Mar!AQ6+Apr!AP6+May!AQ6+Jun!AP6+Jul!AQ6+Aug!AQ6+Sep!AP6+Oct!AQ6+Nov!AP6+Dec!AQ6</f>
        <v>0</v>
      </c>
      <c r="M8" s="16">
        <f t="shared" si="0"/>
        <v>0</v>
      </c>
    </row>
    <row r="9" spans="1:13" ht="15" thickBot="1" x14ac:dyDescent="0.25">
      <c r="A9" s="2">
        <v>5</v>
      </c>
      <c r="B9" s="4" t="s">
        <v>17</v>
      </c>
      <c r="C9" s="10">
        <f>Jan!AH7+Feb!AE7+Mar!AH7+Apr!AG7+May!AH7+Jun!AG7+Jul!AH7+Aug!AH7+Sep!AG7+Oct!AH7+Nov!AG7+Dec!AH7</f>
        <v>0</v>
      </c>
      <c r="D9" s="10">
        <f>Jan!AI7+Feb!AF7+Mar!AI7+Apr!AH7+May!AI7+Jun!AH7+Jul!AI7+Aug!AI7+Sep!AH7+Oct!AI7+Nov!AH7+Dec!AI7</f>
        <v>48</v>
      </c>
      <c r="E9" s="10">
        <f>Jan!AJ7+Feb!AG7+Mar!AJ7+Apr!AI7+May!AJ7+Jun!AI7+Jul!AJ7+Aug!AJ7+Sep!AI7+Oct!AJ7+Nov!AI7+Dec!AJ7</f>
        <v>0</v>
      </c>
      <c r="F9" s="10">
        <f>Jan!AK7+Feb!AH7+Mar!AK7+Apr!AJ7+May!AK7+Jun!AJ7+Jul!AK7+Aug!AK7+Sep!AJ7+Oct!AK7+Nov!AJ7+Dec!AK7</f>
        <v>0</v>
      </c>
      <c r="G9" s="10">
        <f>Jan!AL7+Feb!AI7+Mar!AL7+Apr!AK7+May!AL7+Jun!AK7+Jul!AL7+Aug!AL7+Sep!AK7+Oct!AL7+Nov!AK7+Dec!AL7</f>
        <v>0</v>
      </c>
      <c r="H9" s="17">
        <f>Jan!AM7+Feb!AJ7+Mar!AM7+Apr!AL7+May!AM7+Jun!AL7+Jul!AM7+Aug!AM7+Sep!AL7+Oct!AM7+Nov!AL7+Dec!AM7</f>
        <v>0</v>
      </c>
      <c r="I9" s="17">
        <f>Jan!AN7+Feb!AK7+Mar!AN7+Apr!AM7+May!AN7+Jun!AM7+Jul!AN7+Aug!AN7+Sep!AM7+Oct!AN7+Nov!AM7+Dec!AN7</f>
        <v>24</v>
      </c>
      <c r="J9" s="10">
        <f>Jan!AO7+Feb!AL7+Mar!AO7+Apr!AN7+May!AO7+Jun!AN7+Jul!AO7+Aug!AO7+Sep!AN7+Oct!AO7+Nov!AN7+Dec!AO7</f>
        <v>0</v>
      </c>
      <c r="K9" s="10">
        <f>Jan!AP7+Feb!AM7+Mar!AP7+Apr!AO7+May!AP7+Jun!AO7+Jul!AP7+Aug!AP7+Sep!AO7+Oct!AP7+Nov!AO7+Dec!AP7</f>
        <v>0</v>
      </c>
      <c r="L9" s="10">
        <f>Jan!AQ7+Feb!AN7+Mar!AQ7+Apr!AP7+May!AQ7+Jun!AP7+Jul!AQ7+Aug!AQ7+Sep!AP7+Oct!AQ7+Nov!AP7+Dec!AQ7</f>
        <v>0</v>
      </c>
      <c r="M9" s="16">
        <f t="shared" si="0"/>
        <v>72</v>
      </c>
    </row>
    <row r="10" spans="1:13" ht="15" thickBot="1" x14ac:dyDescent="0.25">
      <c r="A10" s="2">
        <v>6</v>
      </c>
      <c r="B10" s="4" t="s">
        <v>18</v>
      </c>
      <c r="C10" s="10">
        <f>Jan!AH8+Feb!AE8+Mar!AH8+Apr!AG8+May!AH8+Jun!AG8+Jul!AH8+Aug!AH8+Sep!AG8+Oct!AH8+Nov!AG8+Dec!AH8</f>
        <v>0</v>
      </c>
      <c r="D10" s="10">
        <f>Jan!AI8+Feb!AF8+Mar!AI8+Apr!AH8+May!AI8+Jun!AH8+Jul!AI8+Aug!AI8+Sep!AH8+Oct!AI8+Nov!AH8+Dec!AI8</f>
        <v>22</v>
      </c>
      <c r="E10" s="10">
        <f>Jan!AJ8+Feb!AG8+Mar!AJ8+Apr!AI8+May!AJ8+Jun!AI8+Jul!AJ8+Aug!AJ8+Sep!AI8+Oct!AJ8+Nov!AI8+Dec!AJ8</f>
        <v>11</v>
      </c>
      <c r="F10" s="10">
        <f>Jan!AK8+Feb!AH8+Mar!AK8+Apr!AJ8+May!AK8+Jun!AJ8+Jul!AK8+Aug!AK8+Sep!AJ8+Oct!AK8+Nov!AJ8+Dec!AK8</f>
        <v>0</v>
      </c>
      <c r="G10" s="10">
        <f>Jan!AL8+Feb!AI8+Mar!AL8+Apr!AK8+May!AL8+Jun!AK8+Jul!AL8+Aug!AL8+Sep!AK8+Oct!AL8+Nov!AK8+Dec!AL8</f>
        <v>0</v>
      </c>
      <c r="H10" s="17">
        <f>Jan!AM8+Feb!AJ8+Mar!AM8+Apr!AL8+May!AM8+Jun!AL8+Jul!AM8+Aug!AM8+Sep!AL8+Oct!AM8+Nov!AL8+Dec!AM8</f>
        <v>0</v>
      </c>
      <c r="I10" s="17">
        <f>Jan!AN8+Feb!AK8+Mar!AN8+Apr!AM8+May!AN8+Jun!AM8+Jul!AN8+Aug!AN8+Sep!AM8+Oct!AN8+Nov!AM8+Dec!AN8</f>
        <v>0</v>
      </c>
      <c r="J10" s="10">
        <f>Jan!AO8+Feb!AL8+Mar!AO8+Apr!AN8+May!AO8+Jun!AN8+Jul!AO8+Aug!AO8+Sep!AN8+Oct!AO8+Nov!AN8+Dec!AO8</f>
        <v>0</v>
      </c>
      <c r="K10" s="10">
        <f>Jan!AP8+Feb!AM8+Mar!AP8+Apr!AO8+May!AP8+Jun!AO8+Jul!AP8+Aug!AP8+Sep!AO8+Oct!AP8+Nov!AO8+Dec!AP8</f>
        <v>0</v>
      </c>
      <c r="L10" s="10">
        <f>Jan!AQ8+Feb!AN8+Mar!AQ8+Apr!AP8+May!AQ8+Jun!AP8+Jul!AQ8+Aug!AQ8+Sep!AP8+Oct!AQ8+Nov!AP8+Dec!AQ8</f>
        <v>0</v>
      </c>
      <c r="M10" s="16">
        <f t="shared" si="0"/>
        <v>33</v>
      </c>
    </row>
    <row r="11" spans="1:13" ht="15" thickBot="1" x14ac:dyDescent="0.25">
      <c r="A11" s="2">
        <v>7</v>
      </c>
      <c r="B11" s="4" t="s">
        <v>19</v>
      </c>
      <c r="C11" s="10">
        <f>Jan!AH9+Feb!AE9+Mar!AH9+Apr!AG9+May!AH9+Jun!AG9+Jul!AH9+Aug!AH9+Sep!AG9+Oct!AH9+Nov!AG9+Dec!AH9</f>
        <v>2</v>
      </c>
      <c r="D11" s="10">
        <f>Jan!AI9+Feb!AF9+Mar!AI9+Apr!AH9+May!AI9+Jun!AH9+Jul!AI9+Aug!AI9+Sep!AH9+Oct!AI9+Nov!AH9+Dec!AI9</f>
        <v>13</v>
      </c>
      <c r="E11" s="10">
        <f>Jan!AJ9+Feb!AG9+Mar!AJ9+Apr!AI9+May!AJ9+Jun!AI9+Jul!AJ9+Aug!AJ9+Sep!AI9+Oct!AJ9+Nov!AI9+Dec!AJ9</f>
        <v>0</v>
      </c>
      <c r="F11" s="10">
        <f>Jan!AK9+Feb!AH9+Mar!AK9+Apr!AJ9+May!AK9+Jun!AJ9+Jul!AK9+Aug!AK9+Sep!AJ9+Oct!AK9+Nov!AJ9+Dec!AK9</f>
        <v>1</v>
      </c>
      <c r="G11" s="10">
        <f>Jan!AL9+Feb!AI9+Mar!AL9+Apr!AK9+May!AL9+Jun!AK9+Jul!AL9+Aug!AL9+Sep!AK9+Oct!AL9+Nov!AK9+Dec!AL9</f>
        <v>0</v>
      </c>
      <c r="H11" s="17">
        <f>Jan!AM9+Feb!AJ9+Mar!AM9+Apr!AL9+May!AM9+Jun!AL9+Jul!AM9+Aug!AM9+Sep!AL9+Oct!AM9+Nov!AL9+Dec!AM9</f>
        <v>1</v>
      </c>
      <c r="I11" s="17">
        <f>Jan!AN9+Feb!AK9+Mar!AN9+Apr!AM9+May!AN9+Jun!AM9+Jul!AN9+Aug!AN9+Sep!AM9+Oct!AN9+Nov!AM9+Dec!AN9</f>
        <v>0</v>
      </c>
      <c r="J11" s="10">
        <f>Jan!AO9+Feb!AL9+Mar!AO9+Apr!AN9+May!AO9+Jun!AN9+Jul!AO9+Aug!AO9+Sep!AN9+Oct!AO9+Nov!AN9+Dec!AO9</f>
        <v>0</v>
      </c>
      <c r="K11" s="10">
        <f>Jan!AP9+Feb!AM9+Mar!AP9+Apr!AO9+May!AP9+Jun!AO9+Jul!AP9+Aug!AP9+Sep!AO9+Oct!AP9+Nov!AO9+Dec!AP9</f>
        <v>0</v>
      </c>
      <c r="L11" s="10">
        <f>Jan!AQ9+Feb!AN9+Mar!AQ9+Apr!AP9+May!AQ9+Jun!AP9+Jul!AQ9+Aug!AQ9+Sep!AP9+Oct!AQ9+Nov!AP9+Dec!AQ9</f>
        <v>0</v>
      </c>
      <c r="M11" s="16">
        <f t="shared" si="0"/>
        <v>17</v>
      </c>
    </row>
    <row r="12" spans="1:13" ht="15" thickBot="1" x14ac:dyDescent="0.25">
      <c r="A12" s="2">
        <v>8</v>
      </c>
      <c r="B12" s="4" t="s">
        <v>20</v>
      </c>
      <c r="C12" s="10">
        <f>Jan!AH10+Feb!AE10+Mar!AH10+Apr!AG10+May!AH10+Jun!AG10+Jul!AH10+Aug!AH10+Sep!AG10+Oct!AH10+Nov!AG10+Dec!AH10</f>
        <v>20</v>
      </c>
      <c r="D12" s="10">
        <f>Jan!AI10+Feb!AF10+Mar!AI10+Apr!AH10+May!AI10+Jun!AH10+Jul!AI10+Aug!AI10+Sep!AH10+Oct!AI10+Nov!AH10+Dec!AI10</f>
        <v>31</v>
      </c>
      <c r="E12" s="10">
        <f>Jan!AJ10+Feb!AG10+Mar!AJ10+Apr!AI10+May!AJ10+Jun!AI10+Jul!AJ10+Aug!AJ10+Sep!AI10+Oct!AJ10+Nov!AI10+Dec!AJ10</f>
        <v>1</v>
      </c>
      <c r="F12" s="10">
        <f>Jan!AK10+Feb!AH10+Mar!AK10+Apr!AJ10+May!AK10+Jun!AJ10+Jul!AK10+Aug!AK10+Sep!AJ10+Oct!AK10+Nov!AJ10+Dec!AK10</f>
        <v>10</v>
      </c>
      <c r="G12" s="10">
        <f>Jan!AL10+Feb!AI10+Mar!AL10+Apr!AK10+May!AL10+Jun!AK10+Jul!AL10+Aug!AL10+Sep!AK10+Oct!AL10+Nov!AK10+Dec!AL10</f>
        <v>0</v>
      </c>
      <c r="H12" s="17">
        <f>Jan!AM10+Feb!AJ10+Mar!AM10+Apr!AL10+May!AM10+Jun!AL10+Jul!AM10+Aug!AM10+Sep!AL10+Oct!AM10+Nov!AL10+Dec!AM10</f>
        <v>5</v>
      </c>
      <c r="I12" s="17">
        <f>Jan!AN10+Feb!AK10+Mar!AN10+Apr!AM10+May!AN10+Jun!AM10+Jul!AN10+Aug!AN10+Sep!AM10+Oct!AN10+Nov!AM10+Dec!AN10</f>
        <v>1</v>
      </c>
      <c r="J12" s="10">
        <f>Jan!AO10+Feb!AL10+Mar!AO10+Apr!AN10+May!AO10+Jun!AN10+Jul!AO10+Aug!AO10+Sep!AN10+Oct!AO10+Nov!AN10+Dec!AO10</f>
        <v>0</v>
      </c>
      <c r="K12" s="10">
        <f>Jan!AP10+Feb!AM10+Mar!AP10+Apr!AO10+May!AP10+Jun!AO10+Jul!AP10+Aug!AP10+Sep!AO10+Oct!AP10+Nov!AO10+Dec!AP10</f>
        <v>0</v>
      </c>
      <c r="L12" s="10">
        <f>Jan!AQ10+Feb!AN10+Mar!AQ10+Apr!AP10+May!AQ10+Jun!AP10+Jul!AQ10+Aug!AQ10+Sep!AP10+Oct!AQ10+Nov!AP10+Dec!AQ10</f>
        <v>0</v>
      </c>
      <c r="M12" s="16">
        <f t="shared" si="0"/>
        <v>68</v>
      </c>
    </row>
    <row r="13" spans="1:13" ht="15" thickBot="1" x14ac:dyDescent="0.25">
      <c r="A13" s="2">
        <v>9</v>
      </c>
      <c r="B13" s="4" t="s">
        <v>21</v>
      </c>
      <c r="C13" s="10">
        <f>Jan!AH11+Feb!AE11+Mar!AH11+Apr!AG11+May!AH11+Jun!AG11+Jul!AH11+Aug!AH11+Sep!AG11+Oct!AH11+Nov!AG11+Dec!AH11</f>
        <v>0</v>
      </c>
      <c r="D13" s="10">
        <f>Jan!AI11+Feb!AF11+Mar!AI11+Apr!AH11+May!AI11+Jun!AH11+Jul!AI11+Aug!AI11+Sep!AH11+Oct!AI11+Nov!AH11+Dec!AI11</f>
        <v>10</v>
      </c>
      <c r="E13" s="10">
        <f>Jan!AJ11+Feb!AG11+Mar!AJ11+Apr!AI11+May!AJ11+Jun!AI11+Jul!AJ11+Aug!AJ11+Sep!AI11+Oct!AJ11+Nov!AI11+Dec!AJ11</f>
        <v>12</v>
      </c>
      <c r="F13" s="10">
        <f>Jan!AK11+Feb!AH11+Mar!AK11+Apr!AJ11+May!AK11+Jun!AJ11+Jul!AK11+Aug!AK11+Sep!AJ11+Oct!AK11+Nov!AJ11+Dec!AK11</f>
        <v>0</v>
      </c>
      <c r="G13" s="10">
        <f>Jan!AL11+Feb!AI11+Mar!AL11+Apr!AK11+May!AL11+Jun!AK11+Jul!AL11+Aug!AL11+Sep!AK11+Oct!AL11+Nov!AK11+Dec!AL11</f>
        <v>0</v>
      </c>
      <c r="H13" s="17">
        <f>Jan!AM11+Feb!AJ11+Mar!AM11+Apr!AL11+May!AM11+Jun!AL11+Jul!AM11+Aug!AM11+Sep!AL11+Oct!AM11+Nov!AL11+Dec!AM11</f>
        <v>0</v>
      </c>
      <c r="I13" s="17">
        <f>Jan!AN11+Feb!AK11+Mar!AN11+Apr!AM11+May!AN11+Jun!AM11+Jul!AN11+Aug!AN11+Sep!AM11+Oct!AN11+Nov!AM11+Dec!AN11</f>
        <v>6</v>
      </c>
      <c r="J13" s="10">
        <f>Jan!AO11+Feb!AL11+Mar!AO11+Apr!AN11+May!AO11+Jun!AN11+Jul!AO11+Aug!AO11+Sep!AN11+Oct!AO11+Nov!AN11+Dec!AO11</f>
        <v>0</v>
      </c>
      <c r="K13" s="10">
        <f>Jan!AP11+Feb!AM11+Mar!AP11+Apr!AO11+May!AP11+Jun!AO11+Jul!AP11+Aug!AP11+Sep!AO11+Oct!AP11+Nov!AO11+Dec!AP11</f>
        <v>0</v>
      </c>
      <c r="L13" s="10">
        <f>Jan!AQ11+Feb!AN11+Mar!AQ11+Apr!AP11+May!AQ11+Jun!AP11+Jul!AQ11+Aug!AQ11+Sep!AP11+Oct!AQ11+Nov!AP11+Dec!AQ11</f>
        <v>0</v>
      </c>
      <c r="M13" s="16">
        <f t="shared" si="0"/>
        <v>28</v>
      </c>
    </row>
    <row r="14" spans="1:13" ht="15" thickBot="1" x14ac:dyDescent="0.25">
      <c r="A14" s="2">
        <v>10</v>
      </c>
      <c r="B14" s="4" t="s">
        <v>22</v>
      </c>
      <c r="C14" s="10">
        <f>Jan!AH12+Feb!AE12+Mar!AH12+Apr!AG12+May!AH12+Jun!AG12+Jul!AH12+Aug!AH12+Sep!AG12+Oct!AH12+Nov!AG12+Dec!AH12</f>
        <v>0</v>
      </c>
      <c r="D14" s="10">
        <f>Jan!AI12+Feb!AF12+Mar!AI12+Apr!AH12+May!AI12+Jun!AH12+Jul!AI12+Aug!AI12+Sep!AH12+Oct!AI12+Nov!AH12+Dec!AI12</f>
        <v>0</v>
      </c>
      <c r="E14" s="10">
        <f>Jan!AJ12+Feb!AG12+Mar!AJ12+Apr!AI12+May!AJ12+Jun!AI12+Jul!AJ12+Aug!AJ12+Sep!AI12+Oct!AJ12+Nov!AI12+Dec!AJ12</f>
        <v>22</v>
      </c>
      <c r="F14" s="10">
        <f>Jan!AK12+Feb!AH12+Mar!AK12+Apr!AJ12+May!AK12+Jun!AJ12+Jul!AK12+Aug!AK12+Sep!AJ12+Oct!AK12+Nov!AJ12+Dec!AK12</f>
        <v>0</v>
      </c>
      <c r="G14" s="10">
        <f>Jan!AL12+Feb!AI12+Mar!AL12+Apr!AK12+May!AL12+Jun!AK12+Jul!AL12+Aug!AL12+Sep!AK12+Oct!AL12+Nov!AK12+Dec!AL12</f>
        <v>0</v>
      </c>
      <c r="H14" s="17">
        <f>Jan!AM12+Feb!AJ12+Mar!AM12+Apr!AL12+May!AM12+Jun!AL12+Jul!AM12+Aug!AM12+Sep!AL12+Oct!AM12+Nov!AL12+Dec!AM12</f>
        <v>0</v>
      </c>
      <c r="I14" s="17">
        <f>Jan!AN12+Feb!AK12+Mar!AN12+Apr!AM12+May!AN12+Jun!AM12+Jul!AN12+Aug!AN12+Sep!AM12+Oct!AN12+Nov!AM12+Dec!AN12</f>
        <v>5</v>
      </c>
      <c r="J14" s="10">
        <f>Jan!AO12+Feb!AL12+Mar!AO12+Apr!AN12+May!AO12+Jun!AN12+Jul!AO12+Aug!AO12+Sep!AN12+Oct!AO12+Nov!AN12+Dec!AO12</f>
        <v>0</v>
      </c>
      <c r="K14" s="10">
        <f>Jan!AP12+Feb!AM12+Mar!AP12+Apr!AO12+May!AP12+Jun!AO12+Jul!AP12+Aug!AP12+Sep!AO12+Oct!AP12+Nov!AO12+Dec!AP12</f>
        <v>0</v>
      </c>
      <c r="L14" s="10">
        <f>Jan!AQ12+Feb!AN12+Mar!AQ12+Apr!AP12+May!AQ12+Jun!AP12+Jul!AQ12+Aug!AQ12+Sep!AP12+Oct!AQ12+Nov!AP12+Dec!AQ12</f>
        <v>0</v>
      </c>
      <c r="M14" s="16">
        <f t="shared" si="0"/>
        <v>27</v>
      </c>
    </row>
    <row r="15" spans="1:13" ht="15" thickBot="1" x14ac:dyDescent="0.25">
      <c r="A15" s="2">
        <v>11</v>
      </c>
      <c r="B15" s="4" t="s">
        <v>23</v>
      </c>
      <c r="C15" s="10">
        <f>Jan!AH13+Feb!AE13+Mar!AH13+Apr!AG13+May!AH13+Jun!AG13+Jul!AH13+Aug!AH13+Sep!AG13+Oct!AH13+Nov!AG13+Dec!AH13</f>
        <v>0</v>
      </c>
      <c r="D15" s="10">
        <f>Jan!AI13+Feb!AF13+Mar!AI13+Apr!AH13+May!AI13+Jun!AH13+Jul!AI13+Aug!AI13+Sep!AH13+Oct!AI13+Nov!AH13+Dec!AI13</f>
        <v>4</v>
      </c>
      <c r="E15" s="10">
        <f>Jan!AJ13+Feb!AG13+Mar!AJ13+Apr!AI13+May!AJ13+Jun!AI13+Jul!AJ13+Aug!AJ13+Sep!AI13+Oct!AJ13+Nov!AI13+Dec!AJ13</f>
        <v>10</v>
      </c>
      <c r="F15" s="10">
        <f>Jan!AK13+Feb!AH13+Mar!AK13+Apr!AJ13+May!AK13+Jun!AJ13+Jul!AK13+Aug!AK13+Sep!AJ13+Oct!AK13+Nov!AJ13+Dec!AK13</f>
        <v>0</v>
      </c>
      <c r="G15" s="10">
        <f>Jan!AL13+Feb!AI13+Mar!AL13+Apr!AK13+May!AL13+Jun!AK13+Jul!AL13+Aug!AL13+Sep!AK13+Oct!AL13+Nov!AK13+Dec!AL13</f>
        <v>0</v>
      </c>
      <c r="H15" s="17">
        <f>Jan!AM13+Feb!AJ13+Mar!AM13+Apr!AL13+May!AM13+Jun!AL13+Jul!AM13+Aug!AM13+Sep!AL13+Oct!AM13+Nov!AL13+Dec!AM13</f>
        <v>0</v>
      </c>
      <c r="I15" s="17">
        <f>Jan!AN13+Feb!AK13+Mar!AN13+Apr!AM13+May!AN13+Jun!AM13+Jul!AN13+Aug!AN13+Sep!AM13+Oct!AN13+Nov!AM13+Dec!AN13</f>
        <v>2</v>
      </c>
      <c r="J15" s="10">
        <f>Jan!AO13+Feb!AL13+Mar!AO13+Apr!AN13+May!AO13+Jun!AN13+Jul!AO13+Aug!AO13+Sep!AN13+Oct!AO13+Nov!AN13+Dec!AO13</f>
        <v>0</v>
      </c>
      <c r="K15" s="10">
        <f>Jan!AP13+Feb!AM13+Mar!AP13+Apr!AO13+May!AP13+Jun!AO13+Jul!AP13+Aug!AP13+Sep!AO13+Oct!AP13+Nov!AO13+Dec!AP13</f>
        <v>0</v>
      </c>
      <c r="L15" s="10">
        <f>Jan!AQ13+Feb!AN13+Mar!AQ13+Apr!AP13+May!AQ13+Jun!AP13+Jul!AQ13+Aug!AQ13+Sep!AP13+Oct!AQ13+Nov!AP13+Dec!AQ13</f>
        <v>0</v>
      </c>
      <c r="M15" s="16">
        <f t="shared" si="0"/>
        <v>16</v>
      </c>
    </row>
    <row r="16" spans="1:13" ht="15" thickBot="1" x14ac:dyDescent="0.25">
      <c r="A16" s="2">
        <v>12</v>
      </c>
      <c r="B16" s="4" t="s">
        <v>24</v>
      </c>
      <c r="C16" s="10">
        <f>Jan!AH14+Feb!AE14+Mar!AH14+Apr!AG14+May!AH14+Jun!AG14+Jul!AH14+Aug!AH14+Sep!AG14+Oct!AH14+Nov!AG14+Dec!AH14</f>
        <v>0</v>
      </c>
      <c r="D16" s="10">
        <f>Jan!AI14+Feb!AF14+Mar!AI14+Apr!AH14+May!AI14+Jun!AH14+Jul!AI14+Aug!AI14+Sep!AH14+Oct!AI14+Nov!AH14+Dec!AI14</f>
        <v>30</v>
      </c>
      <c r="E16" s="10">
        <f>Jan!AJ14+Feb!AG14+Mar!AJ14+Apr!AI14+May!AJ14+Jun!AI14+Jul!AJ14+Aug!AJ14+Sep!AI14+Oct!AJ14+Nov!AI14+Dec!AJ14</f>
        <v>1</v>
      </c>
      <c r="F16" s="10">
        <f>Jan!AK14+Feb!AH14+Mar!AK14+Apr!AJ14+May!AK14+Jun!AJ14+Jul!AK14+Aug!AK14+Sep!AJ14+Oct!AK14+Nov!AJ14+Dec!AK14</f>
        <v>0</v>
      </c>
      <c r="G16" s="10">
        <f>Jan!AL14+Feb!AI14+Mar!AL14+Apr!AK14+May!AL14+Jun!AK14+Jul!AL14+Aug!AL14+Sep!AK14+Oct!AL14+Nov!AK14+Dec!AL14</f>
        <v>0</v>
      </c>
      <c r="H16" s="17">
        <f>Jan!AM14+Feb!AJ14+Mar!AM14+Apr!AL14+May!AM14+Jun!AL14+Jul!AM14+Aug!AM14+Sep!AL14+Oct!AM14+Nov!AL14+Dec!AM14</f>
        <v>0</v>
      </c>
      <c r="I16" s="17">
        <f>Jan!AN14+Feb!AK14+Mar!AN14+Apr!AM14+May!AN14+Jun!AM14+Jul!AN14+Aug!AN14+Sep!AM14+Oct!AN14+Nov!AM14+Dec!AN14</f>
        <v>10</v>
      </c>
      <c r="J16" s="10">
        <f>Jan!AO14+Feb!AL14+Mar!AO14+Apr!AN14+May!AO14+Jun!AN14+Jul!AO14+Aug!AO14+Sep!AN14+Oct!AO14+Nov!AN14+Dec!AO14</f>
        <v>0</v>
      </c>
      <c r="K16" s="10">
        <f>Jan!AP14+Feb!AM14+Mar!AP14+Apr!AO14+May!AP14+Jun!AO14+Jul!AP14+Aug!AP14+Sep!AO14+Oct!AP14+Nov!AO14+Dec!AP14</f>
        <v>0</v>
      </c>
      <c r="L16" s="10">
        <f>Jan!AQ14+Feb!AN14+Mar!AQ14+Apr!AP14+May!AQ14+Jun!AP14+Jul!AQ14+Aug!AQ14+Sep!AP14+Oct!AQ14+Nov!AP14+Dec!AQ14</f>
        <v>0</v>
      </c>
      <c r="M16" s="16">
        <f t="shared" si="0"/>
        <v>41</v>
      </c>
    </row>
    <row r="17" spans="1:13" ht="15" thickBot="1" x14ac:dyDescent="0.25">
      <c r="A17" s="2">
        <v>13</v>
      </c>
      <c r="B17" s="4" t="s">
        <v>25</v>
      </c>
      <c r="C17" s="10">
        <f>Jan!AH15+Feb!AE15+Mar!AH15+Apr!AG15+May!AH15+Jun!AG15+Jul!AH15+Aug!AH15+Sep!AG15+Oct!AH15+Nov!AG15+Dec!AH15</f>
        <v>0</v>
      </c>
      <c r="D17" s="10">
        <f>Jan!AI15+Feb!AF15+Mar!AI15+Apr!AH15+May!AI15+Jun!AH15+Jul!AI15+Aug!AI15+Sep!AH15+Oct!AI15+Nov!AH15+Dec!AI15</f>
        <v>1</v>
      </c>
      <c r="E17" s="10">
        <f>Jan!AJ15+Feb!AG15+Mar!AJ15+Apr!AI15+May!AJ15+Jun!AI15+Jul!AJ15+Aug!AJ15+Sep!AI15+Oct!AJ15+Nov!AI15+Dec!AJ15</f>
        <v>12</v>
      </c>
      <c r="F17" s="10">
        <f>Jan!AK15+Feb!AH15+Mar!AK15+Apr!AJ15+May!AK15+Jun!AJ15+Jul!AK15+Aug!AK15+Sep!AJ15+Oct!AK15+Nov!AJ15+Dec!AK15</f>
        <v>0</v>
      </c>
      <c r="G17" s="10">
        <f>Jan!AL15+Feb!AI15+Mar!AL15+Apr!AK15+May!AL15+Jun!AK15+Jul!AL15+Aug!AL15+Sep!AK15+Oct!AL15+Nov!AK15+Dec!AL15</f>
        <v>0</v>
      </c>
      <c r="H17" s="17">
        <f>Jan!AM15+Feb!AJ15+Mar!AM15+Apr!AL15+May!AM15+Jun!AL15+Jul!AM15+Aug!AM15+Sep!AL15+Oct!AM15+Nov!AL15+Dec!AM15</f>
        <v>0</v>
      </c>
      <c r="I17" s="17">
        <f>Jan!AN15+Feb!AK15+Mar!AN15+Apr!AM15+May!AN15+Jun!AM15+Jul!AN15+Aug!AN15+Sep!AM15+Oct!AN15+Nov!AM15+Dec!AN15</f>
        <v>0</v>
      </c>
      <c r="J17" s="10">
        <f>Jan!AO15+Feb!AL15+Mar!AO15+Apr!AN15+May!AO15+Jun!AN15+Jul!AO15+Aug!AO15+Sep!AN15+Oct!AO15+Nov!AN15+Dec!AO15</f>
        <v>0</v>
      </c>
      <c r="K17" s="10">
        <f>Jan!AP15+Feb!AM15+Mar!AP15+Apr!AO15+May!AP15+Jun!AO15+Jul!AP15+Aug!AP15+Sep!AO15+Oct!AP15+Nov!AO15+Dec!AP15</f>
        <v>0</v>
      </c>
      <c r="L17" s="10">
        <f>Jan!AQ15+Feb!AN15+Mar!AQ15+Apr!AP15+May!AQ15+Jun!AP15+Jul!AQ15+Aug!AQ15+Sep!AP15+Oct!AQ15+Nov!AP15+Dec!AQ15</f>
        <v>0</v>
      </c>
      <c r="M17" s="16">
        <f t="shared" si="0"/>
        <v>13</v>
      </c>
    </row>
  </sheetData>
  <mergeCells count="12">
    <mergeCell ref="M1:M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70"/>
  <sheetViews>
    <sheetView tabSelected="1" topLeftCell="B1" workbookViewId="0">
      <selection activeCell="J10" sqref="J10"/>
    </sheetView>
  </sheetViews>
  <sheetFormatPr defaultRowHeight="14.25" x14ac:dyDescent="0.2"/>
  <cols>
    <col min="4" max="4" width="7.625" customWidth="1"/>
    <col min="5" max="5" width="5.875" customWidth="1"/>
    <col min="6" max="6" width="4.25" customWidth="1"/>
    <col min="7" max="7" width="2.625" customWidth="1"/>
    <col min="8" max="8" width="18.375" customWidth="1"/>
    <col min="9" max="9" width="30" customWidth="1"/>
    <col min="10" max="10" width="24.375" customWidth="1"/>
    <col min="11" max="11" width="27.375" customWidth="1"/>
  </cols>
  <sheetData>
    <row r="1" spans="1:11" x14ac:dyDescent="0.2">
      <c r="A1" t="s">
        <v>35</v>
      </c>
    </row>
    <row r="9" spans="1:11" ht="15" x14ac:dyDescent="0.25">
      <c r="H9" s="20" t="s">
        <v>42</v>
      </c>
      <c r="I9" s="20" t="s">
        <v>41</v>
      </c>
    </row>
    <row r="10" spans="1:11" ht="23.25" customHeight="1" x14ac:dyDescent="0.2">
      <c r="H10" s="23" t="s">
        <v>39</v>
      </c>
      <c r="I10" s="24" t="s">
        <v>38</v>
      </c>
      <c r="J10" s="23" t="s">
        <v>37</v>
      </c>
      <c r="K10" s="23" t="s">
        <v>36</v>
      </c>
    </row>
    <row r="11" spans="1:11" ht="20.100000000000001" customHeight="1" x14ac:dyDescent="0.25">
      <c r="J11" s="22"/>
      <c r="K11" s="22" t="s">
        <v>6</v>
      </c>
    </row>
    <row r="12" spans="1:11" ht="20.100000000000001" customHeight="1" x14ac:dyDescent="0.25">
      <c r="J12" s="22"/>
      <c r="K12" s="22" t="s">
        <v>3</v>
      </c>
    </row>
    <row r="13" spans="1:11" ht="20.100000000000001" customHeight="1" x14ac:dyDescent="0.25">
      <c r="J13" s="22"/>
      <c r="K13" s="22" t="s">
        <v>2</v>
      </c>
    </row>
    <row r="14" spans="1:11" ht="20.100000000000001" customHeight="1" x14ac:dyDescent="0.25">
      <c r="J14" s="22"/>
      <c r="K14" s="22" t="s">
        <v>7</v>
      </c>
    </row>
    <row r="15" spans="1:11" ht="20.100000000000001" customHeight="1" x14ac:dyDescent="0.25">
      <c r="J15" s="22"/>
      <c r="K15" s="22" t="s">
        <v>5</v>
      </c>
    </row>
    <row r="16" spans="1:11" ht="20.100000000000001" customHeight="1" x14ac:dyDescent="0.25">
      <c r="J16" s="22"/>
      <c r="K16" s="22" t="s">
        <v>8</v>
      </c>
    </row>
    <row r="17" spans="10:11" ht="20.100000000000001" customHeight="1" x14ac:dyDescent="0.25">
      <c r="J17" s="22"/>
      <c r="K17" s="22" t="s">
        <v>4</v>
      </c>
    </row>
    <row r="18" spans="10:11" ht="20.100000000000001" customHeight="1" x14ac:dyDescent="0.25">
      <c r="J18" s="22"/>
      <c r="K18" s="22" t="s">
        <v>9</v>
      </c>
    </row>
    <row r="19" spans="10:11" ht="20.100000000000001" customHeight="1" x14ac:dyDescent="0.25">
      <c r="J19" s="22"/>
      <c r="K19" s="22" t="s">
        <v>10</v>
      </c>
    </row>
    <row r="20" spans="10:11" ht="20.100000000000001" customHeight="1" x14ac:dyDescent="0.25">
      <c r="J20" s="22"/>
      <c r="K20" s="22" t="s">
        <v>11</v>
      </c>
    </row>
    <row r="21" spans="10:11" ht="20.100000000000001" customHeight="1" x14ac:dyDescent="0.25">
      <c r="J21" s="25"/>
      <c r="K21" s="26" t="s">
        <v>40</v>
      </c>
    </row>
    <row r="57" spans="11:11" ht="15" x14ac:dyDescent="0.25">
      <c r="K57" s="20" t="s">
        <v>37</v>
      </c>
    </row>
    <row r="58" spans="11:11" x14ac:dyDescent="0.2">
      <c r="K58" s="21" t="s">
        <v>13</v>
      </c>
    </row>
    <row r="59" spans="11:11" x14ac:dyDescent="0.2">
      <c r="K59" s="21" t="s">
        <v>14</v>
      </c>
    </row>
    <row r="60" spans="11:11" x14ac:dyDescent="0.2">
      <c r="K60" s="21" t="s">
        <v>15</v>
      </c>
    </row>
    <row r="61" spans="11:11" x14ac:dyDescent="0.2">
      <c r="K61" s="21" t="s">
        <v>16</v>
      </c>
    </row>
    <row r="62" spans="11:11" x14ac:dyDescent="0.2">
      <c r="K62" s="21" t="s">
        <v>17</v>
      </c>
    </row>
    <row r="63" spans="11:11" x14ac:dyDescent="0.2">
      <c r="K63" s="21" t="s">
        <v>18</v>
      </c>
    </row>
    <row r="64" spans="11:11" x14ac:dyDescent="0.2">
      <c r="K64" s="21" t="s">
        <v>19</v>
      </c>
    </row>
    <row r="65" spans="11:11" x14ac:dyDescent="0.2">
      <c r="K65" s="21" t="s">
        <v>20</v>
      </c>
    </row>
    <row r="66" spans="11:11" x14ac:dyDescent="0.2">
      <c r="K66" s="21" t="s">
        <v>21</v>
      </c>
    </row>
    <row r="67" spans="11:11" x14ac:dyDescent="0.2">
      <c r="K67" s="21" t="s">
        <v>22</v>
      </c>
    </row>
    <row r="68" spans="11:11" x14ac:dyDescent="0.2">
      <c r="K68" s="21" t="s">
        <v>23</v>
      </c>
    </row>
    <row r="69" spans="11:11" x14ac:dyDescent="0.2">
      <c r="K69" s="21" t="s">
        <v>24</v>
      </c>
    </row>
    <row r="70" spans="11:11" x14ac:dyDescent="0.2">
      <c r="K70" s="21" t="s">
        <v>25</v>
      </c>
    </row>
  </sheetData>
  <dataConsolidate>
    <dataRefs count="1">
      <dataRef ref="K58:K70" sheet="Search"/>
    </dataRefs>
  </dataConsolidate>
  <dataValidations count="1">
    <dataValidation type="list" allowBlank="1" showInputMessage="1" showErrorMessage="1" sqref="J10">
      <formula1>$K$57:$K$70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14</vt:i4>
      </vt:variant>
    </vt:vector>
  </HeadingPairs>
  <TitlesOfParts>
    <vt:vector size="14" baseType="lpstr">
      <vt:lpstr>Jan</vt:lpstr>
      <vt:lpstr>Feb</vt:lpstr>
      <vt:lpstr>Mar</vt:lpstr>
      <vt:lpstr>Apr</vt:lpstr>
      <vt:lpstr>May</vt:lpstr>
      <vt:lpstr>Jun</vt:lpstr>
      <vt:lpstr>Jul</vt:lpstr>
      <vt:lpstr>Aug</vt:lpstr>
      <vt:lpstr>Sep</vt:lpstr>
      <vt:lpstr>Oct</vt:lpstr>
      <vt:lpstr>Nov</vt:lpstr>
      <vt:lpstr>Dec</vt:lpstr>
      <vt:lpstr>Total All</vt:lpstr>
      <vt:lpstr>Search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Hizam, Khaled (CC)</dc:creator>
  <cp:lastModifiedBy>hp</cp:lastModifiedBy>
  <dcterms:created xsi:type="dcterms:W3CDTF">2014-07-06T22:32:29Z</dcterms:created>
  <dcterms:modified xsi:type="dcterms:W3CDTF">2014-12-10T18:11:28Z</dcterms:modified>
</cp:coreProperties>
</file>